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3_АВР ВЭС РЦО (Ташкент, Янгиюль, Гулистан, Джизак)\"/>
    </mc:Choice>
  </mc:AlternateContent>
  <bookViews>
    <workbookView xWindow="0" yWindow="0" windowWidth="28800" windowHeight="12075" activeTab="1"/>
  </bookViews>
  <sheets>
    <sheet name="Стоимость работ " sheetId="2" r:id="rId1"/>
    <sheet name="Предельная стоимость" sheetId="1" r:id="rId2"/>
  </sheets>
  <definedNames>
    <definedName name="_xlnm.Print_Titles" localSheetId="1">'Предельная стоимость'!#REF!</definedName>
    <definedName name="_xlnm.Print_Titles" localSheetId="0">'Стоимость работ '!#REF!</definedName>
    <definedName name="_xlnm.Print_Area" localSheetId="1">'Предельная стоимость'!$A$1:$H$186</definedName>
    <definedName name="_xlnm.Print_Area" localSheetId="0">'Стоимость работ '!$A$1:$H$175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3" i="1" l="1"/>
  <c r="E172" i="1" l="1"/>
  <c r="E171" i="1"/>
  <c r="E170" i="1"/>
  <c r="E169" i="1"/>
  <c r="E168" i="1"/>
  <c r="E167" i="1"/>
  <c r="E166" i="1"/>
  <c r="E165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7" i="1"/>
  <c r="E86" i="1"/>
  <c r="E85" i="1"/>
  <c r="E84" i="1"/>
  <c r="E83" i="1"/>
  <c r="E82" i="1"/>
  <c r="E81" i="1"/>
  <c r="E80" i="1"/>
  <c r="E79" i="1"/>
  <c r="E78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<sst xmlns="http://schemas.openxmlformats.org/spreadsheetml/2006/main" count="1010" uniqueCount="368">
  <si>
    <t>№</t>
  </si>
  <si>
    <t>Наименование работ</t>
  </si>
  <si>
    <t>ед.изм</t>
  </si>
  <si>
    <t>Объём</t>
  </si>
  <si>
    <t>ВЭС</t>
  </si>
  <si>
    <t>за ед. с НДС</t>
  </si>
  <si>
    <t>Итоговая с НДС</t>
  </si>
  <si>
    <t>1.</t>
  </si>
  <si>
    <t>Работы по прокладке кабеля без учета стоимости кабеля</t>
  </si>
  <si>
    <t>1.1.</t>
  </si>
  <si>
    <t>Монтаж воздушной силовой кабельной трассы сечением до 35мм2</t>
  </si>
  <si>
    <t>м</t>
  </si>
  <si>
    <t>1.2.</t>
  </si>
  <si>
    <t>Монтаж подземной силовой кабельной трассы сечением до 35 мм2 включительно</t>
  </si>
  <si>
    <t>1.3.</t>
  </si>
  <si>
    <t>Монтаж подземной силовой кабельной трассы сечением свыше 35 мм2</t>
  </si>
  <si>
    <t>1.4.</t>
  </si>
  <si>
    <t>Монтаж подземной силовой кабельной трассы в стальных трубах сечением до 35 мм2</t>
  </si>
  <si>
    <t>1.5.</t>
  </si>
  <si>
    <t>Монтаж подземной силовой кабельной трассы в стальных трубах свыше 35 мм2</t>
  </si>
  <si>
    <t>1.6.</t>
  </si>
  <si>
    <t>Монтаж силовой кабельной трассы открыто по стене (конструкциям) до 35 мм2</t>
  </si>
  <si>
    <t>1.7.</t>
  </si>
  <si>
    <t>Монтаж силовой кабельной трассы открыто по стене (конструкциям) свыше 35 мм2</t>
  </si>
  <si>
    <t>1.8.</t>
  </si>
  <si>
    <t>Монтаж силовой кабельной трассы в металлорукаве по стене (конструкциям) до 35 мм2</t>
  </si>
  <si>
    <t>1.9.</t>
  </si>
  <si>
    <t>Монтаж силовой кабельной трассы в ПВХ трубе по стене (конструкциям) до 35 мм2</t>
  </si>
  <si>
    <t>1.10.</t>
  </si>
  <si>
    <t>Монтаж силовой кабельной трассы в ПВХ трубе по стене (конструкциям) свыше 35 мм2</t>
  </si>
  <si>
    <t>1.11.</t>
  </si>
  <si>
    <t>Монтаж силовой кабельной трассы в стальной трубе по стене (конструкциям) до 35 мм2</t>
  </si>
  <si>
    <t>1.12.</t>
  </si>
  <si>
    <t>Монтаж силовой кабельной трассы в стальной трубе по стене (конструкциям) свыше 35 мм2</t>
  </si>
  <si>
    <t>1.13.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</si>
  <si>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</si>
  <si>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</si>
  <si>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</si>
  <si>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</si>
  <si>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</si>
  <si>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</si>
  <si>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</si>
  <si>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1.19.</t>
  </si>
  <si>
    <t>Монтаж провода ПВ3 сечением 120 - 140 мм2, включая наконечники</t>
  </si>
  <si>
    <t>2.</t>
  </si>
  <si>
    <t>Стоимость кабеля, применяемого при прокладке</t>
  </si>
  <si>
    <t>2.1.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</si>
  <si>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</si>
  <si>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</si>
  <si>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</si>
  <si>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</si>
  <si>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</si>
  <si>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</si>
  <si>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</si>
  <si>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</si>
  <si>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</si>
  <si>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</si>
  <si>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</si>
  <si>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</si>
  <si>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</si>
  <si>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</si>
  <si>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</si>
  <si>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</si>
  <si>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</si>
  <si>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</si>
  <si>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</si>
  <si>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</si>
  <si>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</si>
  <si>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</si>
  <si>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</si>
  <si>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</si>
  <si>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</si>
  <si>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</si>
  <si>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</si>
  <si>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</si>
  <si>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</si>
  <si>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</si>
  <si>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</si>
  <si>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</si>
  <si>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</si>
  <si>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</si>
  <si>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</si>
  <si>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</si>
  <si>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</si>
  <si>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</si>
  <si>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</si>
  <si>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</si>
  <si>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</si>
  <si>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</si>
  <si>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</si>
  <si>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</si>
  <si>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</si>
  <si>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</si>
  <si>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</si>
  <si>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</si>
  <si>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</si>
  <si>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</si>
  <si>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</si>
  <si>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</si>
  <si>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</si>
  <si>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</si>
  <si>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</si>
  <si>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</si>
  <si>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</si>
  <si>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</si>
  <si>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</si>
  <si>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</si>
  <si>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</si>
  <si>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</si>
  <si>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</si>
  <si>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</si>
  <si>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</si>
  <si>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</si>
  <si>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</si>
  <si>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</si>
  <si>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</si>
  <si>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</si>
  <si>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</si>
  <si>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</si>
  <si>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</si>
  <si>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</si>
  <si>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</si>
  <si>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</si>
  <si>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</si>
  <si>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</si>
  <si>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</si>
  <si>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</si>
  <si>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</si>
  <si>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</si>
  <si>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</si>
  <si>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</si>
  <si>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</si>
  <si>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</si>
  <si>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</si>
  <si>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</si>
  <si>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</si>
  <si>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</si>
  <si>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</si>
  <si>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</si>
  <si>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</si>
  <si>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</si>
  <si>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</si>
  <si>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</si>
  <si>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</si>
  <si>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</si>
  <si>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</si>
  <si>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</si>
  <si>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</si>
  <si>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3.</t>
  </si>
  <si>
    <t>Демонтажные работы</t>
  </si>
  <si>
    <t>3.1.</t>
  </si>
  <si>
    <t>Демонтаж, воздушной силовой кабельной трассы</t>
  </si>
  <si>
    <t>3.2.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</si>
  <si>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</si>
  <si>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</si>
  <si>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</si>
  <si>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</si>
  <si>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</si>
  <si>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</si>
  <si>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</si>
  <si>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</si>
  <si>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</si>
  <si>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</si>
  <si>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</si>
  <si>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</si>
  <si>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</si>
  <si>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</si>
  <si>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</si>
  <si>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</si>
  <si>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</si>
  <si>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</si>
  <si>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4.</t>
  </si>
  <si>
    <t>Установка / замена комплектующих (включая стоимость комплектующих)</t>
  </si>
  <si>
    <t>4.1.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</si>
  <si>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</si>
  <si>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</si>
  <si>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</si>
  <si>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</si>
  <si>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</si>
  <si>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</si>
  <si>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</si>
  <si>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</si>
  <si>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</si>
  <si>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</si>
  <si>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</si>
  <si>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</si>
  <si>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</si>
  <si>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</si>
  <si>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</si>
  <si>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</si>
  <si>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</si>
  <si>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</si>
  <si>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</si>
  <si>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</si>
  <si>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</si>
  <si>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</si>
  <si>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</si>
  <si>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</si>
  <si>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</si>
  <si>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</si>
  <si>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</si>
  <si>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</si>
  <si>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</si>
  <si>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</si>
  <si>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</si>
  <si>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</si>
  <si>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</si>
  <si>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</si>
  <si>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</si>
  <si>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</si>
  <si>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</si>
  <si>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</si>
  <si>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</si>
  <si>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</si>
  <si>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</si>
  <si>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</si>
  <si>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</si>
  <si>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</si>
  <si>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</si>
  <si>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</si>
  <si>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</si>
  <si>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</si>
  <si>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</si>
  <si>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</si>
  <si>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</si>
  <si>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</si>
  <si>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</si>
  <si>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5.</t>
  </si>
  <si>
    <t>Опоры ВЛ</t>
  </si>
  <si>
    <t>5.1.</t>
  </si>
  <si>
    <t>Выравнивание опоры для ВЛ ( включая стоимость материалов )</t>
  </si>
  <si>
    <t>5.2.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</si>
  <si>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</si>
  <si>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5.3.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</si>
  <si>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</si>
  <si>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</si>
  <si>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</si>
  <si>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</si>
  <si>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</si>
  <si>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5.6.</t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</si>
  <si>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</si>
  <si>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t>6.</t>
  </si>
  <si>
    <t>Заземление</t>
  </si>
  <si>
    <t>6.1.</t>
  </si>
  <si>
    <t>Выполнение очага защитного заземления до 4 Ом</t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</si>
  <si>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</si>
  <si>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t>6.2.</t>
  </si>
  <si>
    <t>Выполнение очага молниезащитного заземлени до 20 Ом</t>
  </si>
  <si>
    <t>контур</t>
  </si>
  <si>
    <t>6.3.</t>
  </si>
  <si>
    <t>Устранение обрыва контура заземления</t>
  </si>
  <si>
    <t>1-точка</t>
  </si>
  <si>
    <t>6.4.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</si>
  <si>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</si>
  <si>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</si>
  <si>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</si>
  <si>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</si>
  <si>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7.</t>
  </si>
  <si>
    <t>Приборы учета и АСКУЭ</t>
  </si>
  <si>
    <t>7.1.</t>
  </si>
  <si>
    <t>Монтаж / замена прибора учета (с опломбировкой и оформлением необходимых документов, без стоимости прибора учета)</t>
  </si>
  <si>
    <t>7.2.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</si>
  <si>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</si>
  <si>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</si>
  <si>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</si>
  <si>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</si>
  <si>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</si>
  <si>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</si>
  <si>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</si>
  <si>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</si>
  <si>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</si>
  <si>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</si>
  <si>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</si>
  <si>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</si>
  <si>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</si>
  <si>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</si>
  <si>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</si>
  <si>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</si>
  <si>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</si>
  <si>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</si>
  <si>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</si>
  <si>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</si>
  <si>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</si>
  <si>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</si>
  <si>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</si>
  <si>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</si>
  <si>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</si>
  <si>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</si>
  <si>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</si>
  <si>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</si>
  <si>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</si>
  <si>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</si>
  <si>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</si>
  <si>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</si>
  <si>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</si>
  <si>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</si>
  <si>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</si>
  <si>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</si>
  <si>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</si>
  <si>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</si>
  <si>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</si>
  <si>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</si>
  <si>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</si>
  <si>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</si>
  <si>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</si>
  <si>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</si>
  <si>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</si>
  <si>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</si>
  <si>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</si>
  <si>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</si>
  <si>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</si>
  <si>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</si>
  <si>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</si>
  <si>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</si>
  <si>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</si>
  <si>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</si>
  <si>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</si>
  <si>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</si>
  <si>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</si>
  <si>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</si>
  <si>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</si>
  <si>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</si>
  <si>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</si>
  <si>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</si>
  <si>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</si>
  <si>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</si>
  <si>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</si>
  <si>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</si>
  <si>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</si>
  <si>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</si>
  <si>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</si>
  <si>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</si>
  <si>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</si>
  <si>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</si>
  <si>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</si>
  <si>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</si>
  <si>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</si>
  <si>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</si>
  <si>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</si>
  <si>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</si>
  <si>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</si>
  <si>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</si>
  <si>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</si>
  <si>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</si>
  <si>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</si>
  <si>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</si>
  <si>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</si>
  <si>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</si>
  <si>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</si>
  <si>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</si>
  <si>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</si>
  <si>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</si>
  <si>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ИТОГО:</t>
  </si>
  <si>
    <t>за ед. без НДС</t>
  </si>
  <si>
    <t>НДС</t>
  </si>
  <si>
    <t>Предельная стоимость работ</t>
  </si>
  <si>
    <t>Стоимость работ</t>
  </si>
  <si>
    <t>Приложение к ТЗ №1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</si>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</sst>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8" x14ac:knownFonts="1">
    <font>
      <sz val="11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1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9" fontId="2" fillId="0" borderId="0" xfId="1" applyFont="1" applyAlignment="1">
      <alignment horizontal="center"/>
    </xf>
    <xf numFmtId="4" fontId="6" fillId="3" borderId="1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9" fontId="10" fillId="3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/>
    </xf>
    <xf numFmtId="49" fontId="10" fillId="0" borderId="2" xfId="0" applyNumberFormat="1" applyFont="1" applyBorder="1"/>
    <xf numFmtId="0" fontId="11" fillId="0" borderId="2" xfId="0" applyFont="1" applyBorder="1" applyAlignment="1">
      <alignment vertical="center"/>
    </xf>
    <xf numFmtId="0" fontId="10" fillId="0" borderId="2" xfId="0" applyFont="1" applyBorder="1"/>
    <xf numFmtId="0" fontId="17" fillId="0" borderId="2" xfId="0" applyFont="1" applyBorder="1"/>
    <xf numFmtId="3" fontId="10" fillId="0" borderId="0" xfId="0" applyNumberFormat="1" applyFont="1" applyAlignment="1">
      <alignment horizontal="right"/>
    </xf>
    <xf numFmtId="49" fontId="10" fillId="0" borderId="0" xfId="0" applyNumberFormat="1" applyFont="1"/>
    <xf numFmtId="0" fontId="11" fillId="0" borderId="0" xfId="0" applyFont="1" applyAlignment="1">
      <alignment vertical="center"/>
    </xf>
    <xf numFmtId="0" fontId="17" fillId="0" borderId="0" xfId="0" applyFont="1"/>
    <xf numFmtId="0" fontId="3" fillId="0" borderId="0" xfId="0" applyFont="1" applyFill="1" applyAlignment="1">
      <alignment horizontal="center" vertical="center"/>
    </xf>
    <xf numFmtId="4" fontId="10" fillId="0" borderId="0" xfId="0" applyNumberFormat="1" applyFont="1" applyAlignment="1">
      <alignment horizontal="right"/>
    </xf>
    <xf numFmtId="0" fontId="16" fillId="0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16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view="pageBreakPreview" topLeftCell="A154" zoomScaleNormal="100" zoomScaleSheetLayoutView="100" workbookViewId="0">
      <selection activeCell="A3" sqref="A3:XFD3"/>
    </sheetView>
  </sheetViews>
  <sheetFormatPr defaultColWidth="9" defaultRowHeight="15.75" x14ac:dyDescent="0.25"/>
  <cols>
    <col min="1" max="1" width="6.625" style="1" customWidth="1"/>
    <col min="2" max="2" width="72.625" style="2" customWidth="1"/>
    <col min="3" max="3" width="9" style="2"/>
    <col min="4" max="4" width="9.125" style="40" bestFit="1" customWidth="1"/>
    <col min="5" max="6" width="9.125" style="40" customWidth="1"/>
    <col min="7" max="8" width="14.75" style="2" customWidth="1"/>
    <col min="9" max="16384" width="9" style="2"/>
  </cols>
  <sheetData>
    <row r="1" spans="1:8" x14ac:dyDescent="0.25">
      <c r="C1" s="1"/>
      <c r="D1" s="1"/>
      <c r="E1" s="1"/>
      <c r="F1" s="1"/>
      <c r="G1" s="62" t="s">
        <v>357</v>
      </c>
      <c r="H1" s="62"/>
    </row>
    <row r="2" spans="1:8" s="3" customFormat="1" ht="18.75" x14ac:dyDescent="0.3">
      <c r="A2" s="61" t="s">
        <v>356</v>
      </c>
      <c r="B2" s="61"/>
      <c r="C2" s="61"/>
      <c r="D2" s="61"/>
      <c r="E2" s="61"/>
      <c r="F2" s="61"/>
      <c r="G2" s="61"/>
      <c r="H2" s="61"/>
    </row>
    <row r="3" spans="1:8" x14ac:dyDescent="0.25">
      <c r="A3" s="4"/>
      <c r="B3" s="4"/>
      <c r="C3" s="4"/>
      <c r="D3" s="4"/>
      <c r="E3" s="4"/>
      <c r="F3" s="4"/>
    </row>
    <row r="4" spans="1:8" s="1" customFormat="1" ht="16.5" customHeight="1" x14ac:dyDescent="0.25">
      <c r="A4" s="45" t="s">
        <v>0</v>
      </c>
      <c r="B4" s="46" t="s">
        <v>1</v>
      </c>
      <c r="C4" s="47" t="s">
        <v>2</v>
      </c>
      <c r="D4" s="45" t="s">
        <v>3</v>
      </c>
      <c r="E4" s="48" t="s">
        <v>353</v>
      </c>
      <c r="F4" s="49" t="s">
        <v>354</v>
      </c>
      <c r="G4" s="50" t="s">
        <v>5</v>
      </c>
      <c r="H4" s="50" t="s">
        <v>6</v>
      </c>
    </row>
    <row r="5" spans="1:8" x14ac:dyDescent="0.25">
      <c r="A5" s="5"/>
      <c r="B5" s="6" t="s">
        <v>4</v>
      </c>
      <c r="C5" s="7"/>
      <c r="D5" s="8"/>
      <c r="E5" s="8"/>
      <c r="F5" s="8"/>
      <c r="G5" s="9"/>
      <c r="H5" s="9"/>
    </row>
    <row r="6" spans="1:8" s="15" customFormat="1" x14ac:dyDescent="0.25">
      <c r="A6" s="10" t="s">
        <v>7</v>
      </c>
      <c r="B6" s="11" t="s">
        <v>8</v>
      </c>
      <c r="C6" s="12"/>
      <c r="D6" s="13"/>
      <c r="E6" s="13"/>
      <c r="F6" s="13"/>
      <c r="G6" s="14"/>
      <c r="H6" s="14"/>
    </row>
    <row r="7" spans="1:8" s="20" customFormat="1" ht="15" x14ac:dyDescent="0.25">
      <c r="A7" s="16" t="s">
        <v>9</v>
      </c>
      <c r="B7" s="17" t="s">
        <v>10</v>
      </c>
      <c r="C7" s="16" t="s">
        <v>11</v>
      </c>
      <c r="D7" s="18">
        <v>500</v>
      </c>
      <c r="E7" s="18"/>
      <c r="F7" s="18"/>
      <c r="G7" s="19"/>
      <c r="H7" s="19"/>
    </row>
    <row r="8" spans="1:8" s="20" customFormat="1" ht="15" x14ac:dyDescent="0.25">
      <c r="A8" s="16" t="s">
        <v>12</v>
      </c>
      <c r="B8" s="17" t="s">
        <v>13</v>
      </c>
      <c r="C8" s="16" t="s">
        <v>11</v>
      </c>
      <c r="D8" s="18">
        <v>500</v>
      </c>
      <c r="E8" s="18"/>
      <c r="F8" s="18"/>
      <c r="G8" s="19"/>
      <c r="H8" s="19"/>
    </row>
    <row r="9" spans="1:8" s="20" customFormat="1" ht="15" x14ac:dyDescent="0.25">
      <c r="A9" s="16" t="s">
        <v>14</v>
      </c>
      <c r="B9" s="17" t="s">
        <v>15</v>
      </c>
      <c r="C9" s="16" t="s">
        <v>11</v>
      </c>
      <c r="D9" s="18">
        <v>250</v>
      </c>
      <c r="E9" s="18"/>
      <c r="F9" s="18"/>
      <c r="G9" s="19"/>
      <c r="H9" s="19"/>
    </row>
    <row r="10" spans="1:8" s="20" customFormat="1" ht="15" x14ac:dyDescent="0.25">
      <c r="A10" s="16" t="s">
        <v>16</v>
      </c>
      <c r="B10" s="17" t="s">
        <v>17</v>
      </c>
      <c r="C10" s="16" t="s">
        <v>11</v>
      </c>
      <c r="D10" s="18">
        <v>250</v>
      </c>
      <c r="E10" s="18"/>
      <c r="F10" s="18"/>
      <c r="G10" s="19"/>
      <c r="H10" s="19"/>
    </row>
    <row r="11" spans="1:8" s="20" customFormat="1" ht="15" x14ac:dyDescent="0.25">
      <c r="A11" s="16" t="s">
        <v>18</v>
      </c>
      <c r="B11" s="17" t="s">
        <v>19</v>
      </c>
      <c r="C11" s="16" t="s">
        <v>11</v>
      </c>
      <c r="D11" s="18">
        <v>250</v>
      </c>
      <c r="E11" s="18"/>
      <c r="F11" s="18"/>
      <c r="G11" s="19"/>
      <c r="H11" s="19"/>
    </row>
    <row r="12" spans="1:8" s="20" customFormat="1" ht="15" x14ac:dyDescent="0.25">
      <c r="A12" s="16" t="s">
        <v>20</v>
      </c>
      <c r="B12" s="17" t="s">
        <v>21</v>
      </c>
      <c r="C12" s="16" t="s">
        <v>11</v>
      </c>
      <c r="D12" s="18">
        <v>250</v>
      </c>
      <c r="E12" s="18"/>
      <c r="F12" s="18"/>
      <c r="G12" s="19"/>
      <c r="H12" s="19"/>
    </row>
    <row r="13" spans="1:8" s="20" customFormat="1" ht="15" x14ac:dyDescent="0.25">
      <c r="A13" s="16" t="s">
        <v>22</v>
      </c>
      <c r="B13" s="17" t="s">
        <v>23</v>
      </c>
      <c r="C13" s="16" t="s">
        <v>11</v>
      </c>
      <c r="D13" s="18">
        <v>250</v>
      </c>
      <c r="E13" s="18"/>
      <c r="F13" s="18"/>
      <c r="G13" s="19"/>
      <c r="H13" s="19"/>
    </row>
    <row r="14" spans="1:8" s="20" customFormat="1" ht="15" x14ac:dyDescent="0.25">
      <c r="A14" s="16" t="s">
        <v>24</v>
      </c>
      <c r="B14" s="17" t="s">
        <v>25</v>
      </c>
      <c r="C14" s="16" t="s">
        <v>11</v>
      </c>
      <c r="D14" s="18">
        <v>250</v>
      </c>
      <c r="E14" s="18"/>
      <c r="F14" s="18"/>
      <c r="G14" s="19"/>
      <c r="H14" s="19"/>
    </row>
    <row r="15" spans="1:8" s="20" customFormat="1" ht="15" x14ac:dyDescent="0.25">
      <c r="A15" s="16" t="s">
        <v>26</v>
      </c>
      <c r="B15" s="17" t="s">
        <v>27</v>
      </c>
      <c r="C15" s="16" t="s">
        <v>11</v>
      </c>
      <c r="D15" s="18">
        <v>250</v>
      </c>
      <c r="E15" s="18"/>
      <c r="F15" s="18"/>
      <c r="G15" s="19"/>
      <c r="H15" s="19"/>
    </row>
    <row r="16" spans="1:8" s="20" customFormat="1" ht="30" x14ac:dyDescent="0.25">
      <c r="A16" s="16" t="s">
        <v>28</v>
      </c>
      <c r="B16" s="17" t="s">
        <v>29</v>
      </c>
      <c r="C16" s="16" t="s">
        <v>11</v>
      </c>
      <c r="D16" s="18">
        <v>250</v>
      </c>
      <c r="E16" s="18"/>
      <c r="F16" s="18"/>
      <c r="G16" s="19"/>
      <c r="H16" s="19"/>
    </row>
    <row r="17" spans="1:8" s="20" customFormat="1" ht="15" x14ac:dyDescent="0.25">
      <c r="A17" s="16" t="s">
        <v>30</v>
      </c>
      <c r="B17" s="17" t="s">
        <v>31</v>
      </c>
      <c r="C17" s="16" t="s">
        <v>11</v>
      </c>
      <c r="D17" s="18">
        <v>250</v>
      </c>
      <c r="E17" s="18"/>
      <c r="F17" s="18"/>
      <c r="G17" s="19"/>
      <c r="H17" s="19"/>
    </row>
    <row r="18" spans="1:8" s="20" customFormat="1" ht="30" x14ac:dyDescent="0.25">
      <c r="A18" s="16" t="s">
        <v>32</v>
      </c>
      <c r="B18" s="17" t="s">
        <v>33</v>
      </c>
      <c r="C18" s="16" t="s">
        <v>11</v>
      </c>
      <c r="D18" s="18">
        <v>250</v>
      </c>
      <c r="E18" s="18"/>
      <c r="F18" s="18"/>
      <c r="G18" s="19"/>
      <c r="H18" s="19"/>
    </row>
    <row r="19" spans="1:8" s="20" customFormat="1" ht="30" x14ac:dyDescent="0.25">
      <c r="A19" s="16" t="s">
        <v>34</v>
      </c>
      <c r="B19" s="21" t="s">
        <v>35</v>
      </c>
      <c r="C19" s="16" t="s">
        <v>11</v>
      </c>
      <c r="D19" s="18">
        <v>250</v>
      </c>
      <c r="E19" s="18"/>
      <c r="F19" s="18"/>
      <c r="G19" s="19"/>
      <c r="H19" s="19"/>
    </row>
    <row r="20" spans="1:8" s="20" customFormat="1" ht="30" x14ac:dyDescent="0.25">
      <c r="A20" s="16" t="s">
        <v>36</v>
      </c>
      <c r="B20" s="17" t="s">
        <v>37</v>
      </c>
      <c r="C20" s="16" t="s">
        <v>11</v>
      </c>
      <c r="D20" s="18">
        <v>250</v>
      </c>
      <c r="E20" s="18"/>
      <c r="F20" s="18"/>
      <c r="G20" s="19"/>
      <c r="H20" s="19"/>
    </row>
    <row r="21" spans="1:8" s="20" customFormat="1" ht="30" x14ac:dyDescent="0.25">
      <c r="A21" s="16" t="s">
        <v>38</v>
      </c>
      <c r="B21" s="17" t="s">
        <v>39</v>
      </c>
      <c r="C21" s="16" t="s">
        <v>11</v>
      </c>
      <c r="D21" s="18">
        <v>250</v>
      </c>
      <c r="E21" s="18"/>
      <c r="F21" s="18"/>
      <c r="G21" s="19"/>
      <c r="H21" s="19"/>
    </row>
    <row r="22" spans="1:8" s="20" customFormat="1" ht="30" x14ac:dyDescent="0.25">
      <c r="A22" s="16" t="s">
        <v>40</v>
      </c>
      <c r="B22" s="17" t="s">
        <v>41</v>
      </c>
      <c r="C22" s="16" t="s">
        <v>11</v>
      </c>
      <c r="D22" s="18">
        <v>250</v>
      </c>
      <c r="E22" s="18"/>
      <c r="F22" s="18"/>
      <c r="G22" s="19"/>
      <c r="H22" s="19"/>
    </row>
    <row r="23" spans="1:8" s="20" customFormat="1" ht="15" x14ac:dyDescent="0.25">
      <c r="A23" s="16" t="s">
        <v>42</v>
      </c>
      <c r="B23" s="17" t="s">
        <v>43</v>
      </c>
      <c r="C23" s="16" t="s">
        <v>11</v>
      </c>
      <c r="D23" s="18">
        <v>250</v>
      </c>
      <c r="E23" s="18"/>
      <c r="F23" s="18"/>
      <c r="G23" s="19"/>
      <c r="H23" s="19"/>
    </row>
    <row r="24" spans="1:8" s="26" customFormat="1" ht="15" x14ac:dyDescent="0.25">
      <c r="A24" s="22" t="s">
        <v>44</v>
      </c>
      <c r="B24" s="23" t="s">
        <v>45</v>
      </c>
      <c r="C24" s="24"/>
      <c r="D24" s="25"/>
      <c r="E24" s="43"/>
      <c r="F24" s="43"/>
    </row>
    <row r="25" spans="1:8" s="20" customFormat="1" ht="15" x14ac:dyDescent="0.25">
      <c r="A25" s="16" t="s">
        <v>46</v>
      </c>
      <c r="B25" s="17" t="s">
        <v>47</v>
      </c>
      <c r="C25" s="16" t="s">
        <v>11</v>
      </c>
      <c r="D25" s="18">
        <v>100</v>
      </c>
      <c r="E25" s="18"/>
      <c r="F25" s="18"/>
      <c r="G25" s="19"/>
      <c r="H25" s="19"/>
    </row>
    <row r="26" spans="1:8" s="20" customFormat="1" ht="15" x14ac:dyDescent="0.25">
      <c r="A26" s="16" t="s">
        <v>48</v>
      </c>
      <c r="B26" s="17" t="s">
        <v>49</v>
      </c>
      <c r="C26" s="16" t="s">
        <v>11</v>
      </c>
      <c r="D26" s="18">
        <v>250</v>
      </c>
      <c r="E26" s="18"/>
      <c r="F26" s="18"/>
      <c r="G26" s="19"/>
      <c r="H26" s="19"/>
    </row>
    <row r="27" spans="1:8" s="20" customFormat="1" ht="15" x14ac:dyDescent="0.25">
      <c r="A27" s="16" t="s">
        <v>50</v>
      </c>
      <c r="B27" s="17" t="s">
        <v>51</v>
      </c>
      <c r="C27" s="16" t="s">
        <v>11</v>
      </c>
      <c r="D27" s="18">
        <v>500</v>
      </c>
      <c r="E27" s="18"/>
      <c r="F27" s="18"/>
      <c r="G27" s="19"/>
      <c r="H27" s="19"/>
    </row>
    <row r="28" spans="1:8" s="20" customFormat="1" ht="15" x14ac:dyDescent="0.25">
      <c r="A28" s="16" t="s">
        <v>52</v>
      </c>
      <c r="B28" s="17" t="s">
        <v>53</v>
      </c>
      <c r="C28" s="16" t="s">
        <v>11</v>
      </c>
      <c r="D28" s="18">
        <v>500</v>
      </c>
      <c r="E28" s="18"/>
      <c r="F28" s="18"/>
      <c r="G28" s="19"/>
      <c r="H28" s="19"/>
    </row>
    <row r="29" spans="1:8" s="20" customFormat="1" ht="15" x14ac:dyDescent="0.25">
      <c r="A29" s="16" t="s">
        <v>54</v>
      </c>
      <c r="B29" s="17" t="s">
        <v>55</v>
      </c>
      <c r="C29" s="16" t="s">
        <v>11</v>
      </c>
      <c r="D29" s="18">
        <v>250</v>
      </c>
      <c r="E29" s="18"/>
      <c r="F29" s="18"/>
      <c r="G29" s="19"/>
      <c r="H29" s="19"/>
    </row>
    <row r="30" spans="1:8" s="20" customFormat="1" ht="15" x14ac:dyDescent="0.25">
      <c r="A30" s="16" t="s">
        <v>56</v>
      </c>
      <c r="B30" s="17" t="s">
        <v>57</v>
      </c>
      <c r="C30" s="16" t="s">
        <v>11</v>
      </c>
      <c r="D30" s="18">
        <v>100</v>
      </c>
      <c r="E30" s="18"/>
      <c r="F30" s="18"/>
      <c r="G30" s="19"/>
      <c r="H30" s="19"/>
    </row>
    <row r="31" spans="1:8" s="20" customFormat="1" ht="15" x14ac:dyDescent="0.25">
      <c r="A31" s="16" t="s">
        <v>58</v>
      </c>
      <c r="B31" s="17" t="s">
        <v>59</v>
      </c>
      <c r="C31" s="16" t="s">
        <v>11</v>
      </c>
      <c r="D31" s="18">
        <v>100</v>
      </c>
      <c r="E31" s="18"/>
      <c r="F31" s="18"/>
      <c r="G31" s="19"/>
      <c r="H31" s="19"/>
    </row>
    <row r="32" spans="1:8" s="20" customFormat="1" ht="15" x14ac:dyDescent="0.25">
      <c r="A32" s="16" t="s">
        <v>60</v>
      </c>
      <c r="B32" s="17" t="s">
        <v>61</v>
      </c>
      <c r="C32" s="16" t="s">
        <v>11</v>
      </c>
      <c r="D32" s="18">
        <v>100</v>
      </c>
      <c r="E32" s="18"/>
      <c r="F32" s="18"/>
      <c r="G32" s="19"/>
      <c r="H32" s="19"/>
    </row>
    <row r="33" spans="1:8" s="20" customFormat="1" ht="15" x14ac:dyDescent="0.25">
      <c r="A33" s="16" t="s">
        <v>62</v>
      </c>
      <c r="B33" s="17" t="s">
        <v>63</v>
      </c>
      <c r="C33" s="16" t="s">
        <v>11</v>
      </c>
      <c r="D33" s="18">
        <v>100</v>
      </c>
      <c r="E33" s="18"/>
      <c r="F33" s="18"/>
      <c r="G33" s="19"/>
      <c r="H33" s="19"/>
    </row>
    <row r="34" spans="1:8" s="20" customFormat="1" ht="15" x14ac:dyDescent="0.25">
      <c r="A34" s="16" t="s">
        <v>64</v>
      </c>
      <c r="B34" s="17" t="s">
        <v>65</v>
      </c>
      <c r="C34" s="16" t="s">
        <v>11</v>
      </c>
      <c r="D34" s="18">
        <v>50</v>
      </c>
      <c r="E34" s="18"/>
      <c r="F34" s="18"/>
      <c r="G34" s="19"/>
      <c r="H34" s="19"/>
    </row>
    <row r="35" spans="1:8" s="20" customFormat="1" ht="15" x14ac:dyDescent="0.25">
      <c r="A35" s="16" t="s">
        <v>66</v>
      </c>
      <c r="B35" s="17" t="s">
        <v>67</v>
      </c>
      <c r="C35" s="16" t="s">
        <v>11</v>
      </c>
      <c r="D35" s="18">
        <v>100</v>
      </c>
      <c r="E35" s="18"/>
      <c r="F35" s="18"/>
      <c r="G35" s="19"/>
      <c r="H35" s="19"/>
    </row>
    <row r="36" spans="1:8" s="20" customFormat="1" ht="15" x14ac:dyDescent="0.25">
      <c r="A36" s="16" t="s">
        <v>68</v>
      </c>
      <c r="B36" s="17" t="s">
        <v>69</v>
      </c>
      <c r="C36" s="16" t="s">
        <v>11</v>
      </c>
      <c r="D36" s="18">
        <v>100</v>
      </c>
      <c r="E36" s="18"/>
      <c r="F36" s="18"/>
      <c r="G36" s="19"/>
      <c r="H36" s="19"/>
    </row>
    <row r="37" spans="1:8" s="20" customFormat="1" ht="15" x14ac:dyDescent="0.25">
      <c r="A37" s="16" t="s">
        <v>70</v>
      </c>
      <c r="B37" s="17" t="s">
        <v>71</v>
      </c>
      <c r="C37" s="16" t="s">
        <v>11</v>
      </c>
      <c r="D37" s="18">
        <v>250</v>
      </c>
      <c r="E37" s="18"/>
      <c r="F37" s="18"/>
      <c r="G37" s="19"/>
      <c r="H37" s="19"/>
    </row>
    <row r="38" spans="1:8" s="20" customFormat="1" ht="15" x14ac:dyDescent="0.25">
      <c r="A38" s="16" t="s">
        <v>72</v>
      </c>
      <c r="B38" s="17" t="s">
        <v>73</v>
      </c>
      <c r="C38" s="16" t="s">
        <v>11</v>
      </c>
      <c r="D38" s="18">
        <v>250</v>
      </c>
      <c r="E38" s="18"/>
      <c r="F38" s="18"/>
      <c r="G38" s="19"/>
      <c r="H38" s="19"/>
    </row>
    <row r="39" spans="1:8" s="20" customFormat="1" ht="15" x14ac:dyDescent="0.25">
      <c r="A39" s="16" t="s">
        <v>74</v>
      </c>
      <c r="B39" s="17" t="s">
        <v>75</v>
      </c>
      <c r="C39" s="16" t="s">
        <v>11</v>
      </c>
      <c r="D39" s="18">
        <v>250</v>
      </c>
      <c r="E39" s="18"/>
      <c r="F39" s="18"/>
      <c r="G39" s="19"/>
      <c r="H39" s="19"/>
    </row>
    <row r="40" spans="1:8" s="20" customFormat="1" ht="15" x14ac:dyDescent="0.25">
      <c r="A40" s="16" t="s">
        <v>76</v>
      </c>
      <c r="B40" s="17" t="s">
        <v>77</v>
      </c>
      <c r="C40" s="16" t="s">
        <v>11</v>
      </c>
      <c r="D40" s="18">
        <v>250</v>
      </c>
      <c r="E40" s="18"/>
      <c r="F40" s="18"/>
      <c r="G40" s="19"/>
      <c r="H40" s="19"/>
    </row>
    <row r="41" spans="1:8" s="20" customFormat="1" ht="15" x14ac:dyDescent="0.25">
      <c r="A41" s="16" t="s">
        <v>78</v>
      </c>
      <c r="B41" s="17" t="s">
        <v>79</v>
      </c>
      <c r="C41" s="16" t="s">
        <v>11</v>
      </c>
      <c r="D41" s="18">
        <v>100</v>
      </c>
      <c r="E41" s="18"/>
      <c r="F41" s="18"/>
      <c r="G41" s="19"/>
      <c r="H41" s="19"/>
    </row>
    <row r="42" spans="1:8" s="20" customFormat="1" ht="15" x14ac:dyDescent="0.25">
      <c r="A42" s="16" t="s">
        <v>80</v>
      </c>
      <c r="B42" s="17" t="s">
        <v>81</v>
      </c>
      <c r="C42" s="16" t="s">
        <v>11</v>
      </c>
      <c r="D42" s="18">
        <v>100</v>
      </c>
      <c r="E42" s="18"/>
      <c r="F42" s="18"/>
      <c r="G42" s="19"/>
      <c r="H42" s="19"/>
    </row>
    <row r="43" spans="1:8" s="20" customFormat="1" ht="15" x14ac:dyDescent="0.25">
      <c r="A43" s="16" t="s">
        <v>82</v>
      </c>
      <c r="B43" s="17" t="s">
        <v>83</v>
      </c>
      <c r="C43" s="16" t="s">
        <v>11</v>
      </c>
      <c r="D43" s="18">
        <v>100</v>
      </c>
      <c r="E43" s="18"/>
      <c r="F43" s="18"/>
      <c r="G43" s="19"/>
      <c r="H43" s="19"/>
    </row>
    <row r="44" spans="1:8" s="20" customFormat="1" ht="15" x14ac:dyDescent="0.25">
      <c r="A44" s="16" t="s">
        <v>84</v>
      </c>
      <c r="B44" s="17" t="s">
        <v>85</v>
      </c>
      <c r="C44" s="16" t="s">
        <v>11</v>
      </c>
      <c r="D44" s="18">
        <v>100</v>
      </c>
      <c r="E44" s="18"/>
      <c r="F44" s="18"/>
      <c r="G44" s="19"/>
      <c r="H44" s="19"/>
    </row>
    <row r="45" spans="1:8" s="20" customFormat="1" ht="15" x14ac:dyDescent="0.25">
      <c r="A45" s="16" t="s">
        <v>86</v>
      </c>
      <c r="B45" s="17" t="s">
        <v>87</v>
      </c>
      <c r="C45" s="16" t="s">
        <v>11</v>
      </c>
      <c r="D45" s="18">
        <v>100</v>
      </c>
      <c r="E45" s="18"/>
      <c r="F45" s="18"/>
      <c r="G45" s="19"/>
      <c r="H45" s="19"/>
    </row>
    <row r="46" spans="1:8" s="20" customFormat="1" ht="15" x14ac:dyDescent="0.25">
      <c r="A46" s="16" t="s">
        <v>88</v>
      </c>
      <c r="B46" s="17" t="s">
        <v>89</v>
      </c>
      <c r="C46" s="16" t="s">
        <v>11</v>
      </c>
      <c r="D46" s="18">
        <v>500</v>
      </c>
      <c r="E46" s="18"/>
      <c r="F46" s="18"/>
      <c r="G46" s="19"/>
      <c r="H46" s="19"/>
    </row>
    <row r="47" spans="1:8" s="20" customFormat="1" ht="15" x14ac:dyDescent="0.25">
      <c r="A47" s="16" t="s">
        <v>90</v>
      </c>
      <c r="B47" s="17" t="s">
        <v>91</v>
      </c>
      <c r="C47" s="16" t="s">
        <v>11</v>
      </c>
      <c r="D47" s="18">
        <v>1000</v>
      </c>
      <c r="E47" s="18"/>
      <c r="F47" s="18"/>
      <c r="G47" s="19"/>
      <c r="H47" s="19"/>
    </row>
    <row r="48" spans="1:8" s="20" customFormat="1" ht="15" x14ac:dyDescent="0.25">
      <c r="A48" s="16" t="s">
        <v>92</v>
      </c>
      <c r="B48" s="17" t="s">
        <v>93</v>
      </c>
      <c r="C48" s="16" t="s">
        <v>11</v>
      </c>
      <c r="D48" s="18">
        <v>1000</v>
      </c>
      <c r="E48" s="18"/>
      <c r="F48" s="18"/>
      <c r="G48" s="19"/>
      <c r="H48" s="19"/>
    </row>
    <row r="49" spans="1:8" s="20" customFormat="1" ht="15" x14ac:dyDescent="0.25">
      <c r="A49" s="16" t="s">
        <v>94</v>
      </c>
      <c r="B49" s="17" t="s">
        <v>95</v>
      </c>
      <c r="C49" s="16" t="s">
        <v>11</v>
      </c>
      <c r="D49" s="18">
        <v>500</v>
      </c>
      <c r="E49" s="18"/>
      <c r="F49" s="18"/>
      <c r="G49" s="19"/>
      <c r="H49" s="19"/>
    </row>
    <row r="50" spans="1:8" s="20" customFormat="1" ht="15" x14ac:dyDescent="0.25">
      <c r="A50" s="16" t="s">
        <v>96</v>
      </c>
      <c r="B50" s="17" t="s">
        <v>97</v>
      </c>
      <c r="C50" s="16" t="s">
        <v>11</v>
      </c>
      <c r="D50" s="18">
        <v>250</v>
      </c>
      <c r="E50" s="18"/>
      <c r="F50" s="18"/>
      <c r="G50" s="19"/>
      <c r="H50" s="19"/>
    </row>
    <row r="51" spans="1:8" s="20" customFormat="1" ht="15" x14ac:dyDescent="0.25">
      <c r="A51" s="16" t="s">
        <v>98</v>
      </c>
      <c r="B51" s="17" t="s">
        <v>99</v>
      </c>
      <c r="C51" s="16" t="s">
        <v>11</v>
      </c>
      <c r="D51" s="18">
        <v>250</v>
      </c>
      <c r="E51" s="18"/>
      <c r="F51" s="18"/>
      <c r="G51" s="19"/>
      <c r="H51" s="19"/>
    </row>
    <row r="52" spans="1:8" s="20" customFormat="1" ht="15" x14ac:dyDescent="0.25">
      <c r="A52" s="16" t="s">
        <v>100</v>
      </c>
      <c r="B52" s="17" t="s">
        <v>101</v>
      </c>
      <c r="C52" s="16" t="s">
        <v>11</v>
      </c>
      <c r="D52" s="18">
        <v>250</v>
      </c>
      <c r="E52" s="18"/>
      <c r="F52" s="18"/>
      <c r="G52" s="19"/>
      <c r="H52" s="19"/>
    </row>
    <row r="53" spans="1:8" s="20" customFormat="1" ht="15" x14ac:dyDescent="0.25">
      <c r="A53" s="16" t="s">
        <v>102</v>
      </c>
      <c r="B53" s="17" t="s">
        <v>103</v>
      </c>
      <c r="C53" s="16" t="s">
        <v>11</v>
      </c>
      <c r="D53" s="18">
        <v>100</v>
      </c>
      <c r="E53" s="18"/>
      <c r="F53" s="18"/>
      <c r="G53" s="19"/>
      <c r="H53" s="19"/>
    </row>
    <row r="54" spans="1:8" s="20" customFormat="1" ht="15" x14ac:dyDescent="0.25">
      <c r="A54" s="16" t="s">
        <v>104</v>
      </c>
      <c r="B54" s="17" t="s">
        <v>105</v>
      </c>
      <c r="C54" s="16" t="s">
        <v>11</v>
      </c>
      <c r="D54" s="18">
        <v>100</v>
      </c>
      <c r="E54" s="18"/>
      <c r="F54" s="18"/>
      <c r="G54" s="19"/>
      <c r="H54" s="19"/>
    </row>
    <row r="55" spans="1:8" s="20" customFormat="1" ht="15" x14ac:dyDescent="0.25">
      <c r="A55" s="16" t="s">
        <v>106</v>
      </c>
      <c r="B55" s="17" t="s">
        <v>107</v>
      </c>
      <c r="C55" s="16" t="s">
        <v>11</v>
      </c>
      <c r="D55" s="18">
        <v>100</v>
      </c>
      <c r="E55" s="18"/>
      <c r="F55" s="18"/>
      <c r="G55" s="19"/>
      <c r="H55" s="19"/>
    </row>
    <row r="56" spans="1:8" s="20" customFormat="1" ht="15" x14ac:dyDescent="0.25">
      <c r="A56" s="16" t="s">
        <v>108</v>
      </c>
      <c r="B56" s="17" t="s">
        <v>109</v>
      </c>
      <c r="C56" s="16" t="s">
        <v>11</v>
      </c>
      <c r="D56" s="18">
        <v>100</v>
      </c>
      <c r="E56" s="18"/>
      <c r="F56" s="18"/>
      <c r="G56" s="19"/>
      <c r="H56" s="19"/>
    </row>
    <row r="57" spans="1:8" s="20" customFormat="1" ht="15" x14ac:dyDescent="0.25">
      <c r="A57" s="27" t="s">
        <v>110</v>
      </c>
      <c r="B57" s="17" t="s">
        <v>111</v>
      </c>
      <c r="C57" s="18" t="s">
        <v>11</v>
      </c>
      <c r="D57" s="18">
        <v>100</v>
      </c>
      <c r="E57" s="18"/>
      <c r="F57" s="18"/>
      <c r="G57" s="19"/>
      <c r="H57" s="19"/>
    </row>
    <row r="58" spans="1:8" s="20" customFormat="1" ht="15" x14ac:dyDescent="0.25">
      <c r="A58" s="27" t="s">
        <v>112</v>
      </c>
      <c r="B58" s="17" t="s">
        <v>113</v>
      </c>
      <c r="C58" s="18" t="s">
        <v>11</v>
      </c>
      <c r="D58" s="18">
        <v>50</v>
      </c>
      <c r="E58" s="18"/>
      <c r="F58" s="18"/>
      <c r="G58" s="19"/>
      <c r="H58" s="19"/>
    </row>
    <row r="59" spans="1:8" s="20" customFormat="1" ht="15" x14ac:dyDescent="0.25">
      <c r="A59" s="27" t="s">
        <v>114</v>
      </c>
      <c r="B59" s="17" t="s">
        <v>115</v>
      </c>
      <c r="C59" s="18" t="s">
        <v>11</v>
      </c>
      <c r="D59" s="18">
        <v>50</v>
      </c>
      <c r="E59" s="18"/>
      <c r="F59" s="18"/>
      <c r="G59" s="19"/>
      <c r="H59" s="19"/>
    </row>
    <row r="60" spans="1:8" s="20" customFormat="1" ht="15" x14ac:dyDescent="0.25">
      <c r="A60" s="27" t="s">
        <v>116</v>
      </c>
      <c r="B60" s="17" t="s">
        <v>117</v>
      </c>
      <c r="C60" s="18" t="s">
        <v>11</v>
      </c>
      <c r="D60" s="18">
        <v>50</v>
      </c>
      <c r="E60" s="18"/>
      <c r="F60" s="18"/>
      <c r="G60" s="19"/>
      <c r="H60" s="19"/>
    </row>
    <row r="61" spans="1:8" s="20" customFormat="1" ht="15" x14ac:dyDescent="0.25">
      <c r="A61" s="27" t="s">
        <v>118</v>
      </c>
      <c r="B61" s="17" t="s">
        <v>119</v>
      </c>
      <c r="C61" s="18" t="s">
        <v>11</v>
      </c>
      <c r="D61" s="18">
        <v>50</v>
      </c>
      <c r="E61" s="18"/>
      <c r="F61" s="18"/>
      <c r="G61" s="19"/>
      <c r="H61" s="19"/>
    </row>
    <row r="62" spans="1:8" s="20" customFormat="1" ht="15" x14ac:dyDescent="0.25">
      <c r="A62" s="27" t="s">
        <v>120</v>
      </c>
      <c r="B62" s="17" t="s">
        <v>121</v>
      </c>
      <c r="C62" s="18" t="s">
        <v>11</v>
      </c>
      <c r="D62" s="18">
        <v>100</v>
      </c>
      <c r="E62" s="18"/>
      <c r="F62" s="18"/>
      <c r="G62" s="19"/>
      <c r="H62" s="19"/>
    </row>
    <row r="63" spans="1:8" s="20" customFormat="1" ht="15" x14ac:dyDescent="0.25">
      <c r="A63" s="27" t="s">
        <v>122</v>
      </c>
      <c r="B63" s="17" t="s">
        <v>123</v>
      </c>
      <c r="C63" s="18" t="s">
        <v>11</v>
      </c>
      <c r="D63" s="18">
        <v>100</v>
      </c>
      <c r="E63" s="18"/>
      <c r="F63" s="18"/>
      <c r="G63" s="19"/>
      <c r="H63" s="19"/>
    </row>
    <row r="64" spans="1:8" s="20" customFormat="1" ht="15" x14ac:dyDescent="0.25">
      <c r="A64" s="27" t="s">
        <v>124</v>
      </c>
      <c r="B64" s="17" t="s">
        <v>125</v>
      </c>
      <c r="C64" s="18" t="s">
        <v>11</v>
      </c>
      <c r="D64" s="18">
        <v>100</v>
      </c>
      <c r="E64" s="18"/>
      <c r="F64" s="18"/>
      <c r="G64" s="19"/>
      <c r="H64" s="19"/>
    </row>
    <row r="65" spans="1:8" s="20" customFormat="1" ht="15" x14ac:dyDescent="0.25">
      <c r="A65" s="27" t="s">
        <v>126</v>
      </c>
      <c r="B65" s="17" t="s">
        <v>127</v>
      </c>
      <c r="C65" s="18" t="s">
        <v>11</v>
      </c>
      <c r="D65" s="18">
        <v>100</v>
      </c>
      <c r="E65" s="18"/>
      <c r="F65" s="18"/>
      <c r="G65" s="19"/>
      <c r="H65" s="19"/>
    </row>
    <row r="66" spans="1:8" s="20" customFormat="1" ht="15" x14ac:dyDescent="0.25">
      <c r="A66" s="27" t="s">
        <v>128</v>
      </c>
      <c r="B66" s="17" t="s">
        <v>129</v>
      </c>
      <c r="C66" s="18" t="s">
        <v>11</v>
      </c>
      <c r="D66" s="18">
        <v>100</v>
      </c>
      <c r="E66" s="18"/>
      <c r="F66" s="18"/>
      <c r="G66" s="19"/>
      <c r="H66" s="19"/>
    </row>
    <row r="67" spans="1:8" s="20" customFormat="1" ht="15" x14ac:dyDescent="0.25">
      <c r="A67" s="27" t="s">
        <v>130</v>
      </c>
      <c r="B67" s="17" t="s">
        <v>131</v>
      </c>
      <c r="C67" s="18" t="s">
        <v>11</v>
      </c>
      <c r="D67" s="18">
        <v>100</v>
      </c>
      <c r="E67" s="18"/>
      <c r="F67" s="18"/>
      <c r="G67" s="19"/>
      <c r="H67" s="19"/>
    </row>
    <row r="68" spans="1:8" s="20" customFormat="1" ht="15" x14ac:dyDescent="0.25">
      <c r="A68" s="27" t="s">
        <v>132</v>
      </c>
      <c r="B68" s="17" t="s">
        <v>133</v>
      </c>
      <c r="C68" s="18" t="s">
        <v>11</v>
      </c>
      <c r="D68" s="18">
        <v>100</v>
      </c>
      <c r="E68" s="18"/>
      <c r="F68" s="18"/>
      <c r="G68" s="19"/>
      <c r="H68" s="19"/>
    </row>
    <row r="69" spans="1:8" s="20" customFormat="1" ht="15" x14ac:dyDescent="0.25">
      <c r="A69" s="27" t="s">
        <v>134</v>
      </c>
      <c r="B69" s="17" t="s">
        <v>135</v>
      </c>
      <c r="C69" s="18" t="s">
        <v>11</v>
      </c>
      <c r="D69" s="18">
        <v>100</v>
      </c>
      <c r="E69" s="18"/>
      <c r="F69" s="18"/>
      <c r="G69" s="19"/>
      <c r="H69" s="19"/>
    </row>
    <row r="70" spans="1:8" s="20" customFormat="1" ht="15" x14ac:dyDescent="0.25">
      <c r="A70" s="27" t="s">
        <v>136</v>
      </c>
      <c r="B70" s="17" t="s">
        <v>137</v>
      </c>
      <c r="C70" s="18" t="s">
        <v>11</v>
      </c>
      <c r="D70" s="18">
        <v>250</v>
      </c>
      <c r="E70" s="18"/>
      <c r="F70" s="18"/>
      <c r="G70" s="19"/>
      <c r="H70" s="19"/>
    </row>
    <row r="71" spans="1:8" s="20" customFormat="1" ht="15" x14ac:dyDescent="0.25">
      <c r="A71" s="27" t="s">
        <v>138</v>
      </c>
      <c r="B71" s="17" t="s">
        <v>139</v>
      </c>
      <c r="C71" s="18" t="s">
        <v>11</v>
      </c>
      <c r="D71" s="18">
        <v>250</v>
      </c>
      <c r="E71" s="18"/>
      <c r="F71" s="18"/>
      <c r="G71" s="19"/>
      <c r="H71" s="19"/>
    </row>
    <row r="72" spans="1:8" s="20" customFormat="1" ht="15" x14ac:dyDescent="0.25">
      <c r="A72" s="27" t="s">
        <v>140</v>
      </c>
      <c r="B72" s="17" t="s">
        <v>141</v>
      </c>
      <c r="C72" s="18" t="s">
        <v>11</v>
      </c>
      <c r="D72" s="18">
        <v>250</v>
      </c>
      <c r="E72" s="18"/>
      <c r="F72" s="18"/>
      <c r="G72" s="19"/>
      <c r="H72" s="19"/>
    </row>
    <row r="73" spans="1:8" s="20" customFormat="1" ht="15" x14ac:dyDescent="0.25">
      <c r="A73" s="27" t="s">
        <v>142</v>
      </c>
      <c r="B73" s="17" t="s">
        <v>143</v>
      </c>
      <c r="C73" s="18" t="s">
        <v>11</v>
      </c>
      <c r="D73" s="18">
        <v>250</v>
      </c>
      <c r="E73" s="18"/>
      <c r="F73" s="18"/>
      <c r="G73" s="19"/>
      <c r="H73" s="19"/>
    </row>
    <row r="74" spans="1:8" s="20" customFormat="1" ht="15" x14ac:dyDescent="0.25">
      <c r="A74" s="27" t="s">
        <v>144</v>
      </c>
      <c r="B74" s="17" t="s">
        <v>145</v>
      </c>
      <c r="C74" s="18" t="s">
        <v>11</v>
      </c>
      <c r="D74" s="18">
        <v>250</v>
      </c>
      <c r="E74" s="18"/>
      <c r="F74" s="18"/>
      <c r="G74" s="19"/>
      <c r="H74" s="19"/>
    </row>
    <row r="75" spans="1:8" s="20" customFormat="1" ht="15" x14ac:dyDescent="0.25">
      <c r="A75" s="27" t="s">
        <v>146</v>
      </c>
      <c r="B75" s="17" t="s">
        <v>147</v>
      </c>
      <c r="C75" s="18" t="s">
        <v>11</v>
      </c>
      <c r="D75" s="18">
        <v>250</v>
      </c>
      <c r="E75" s="18"/>
      <c r="F75" s="18"/>
      <c r="G75" s="19"/>
      <c r="H75" s="19"/>
    </row>
    <row r="76" spans="1:8" s="32" customFormat="1" ht="14.25" x14ac:dyDescent="0.2">
      <c r="A76" s="28" t="s">
        <v>148</v>
      </c>
      <c r="B76" s="29" t="s">
        <v>149</v>
      </c>
      <c r="C76" s="30"/>
      <c r="D76" s="31"/>
      <c r="E76" s="44"/>
      <c r="F76" s="44"/>
    </row>
    <row r="77" spans="1:8" s="20" customFormat="1" ht="15" x14ac:dyDescent="0.25">
      <c r="A77" s="16" t="s">
        <v>150</v>
      </c>
      <c r="B77" s="17" t="s">
        <v>151</v>
      </c>
      <c r="C77" s="16" t="s">
        <v>11</v>
      </c>
      <c r="D77" s="18">
        <v>250</v>
      </c>
      <c r="E77" s="18"/>
      <c r="F77" s="18"/>
      <c r="G77" s="19"/>
      <c r="H77" s="19"/>
    </row>
    <row r="78" spans="1:8" s="20" customFormat="1" ht="15" x14ac:dyDescent="0.25">
      <c r="A78" s="16" t="s">
        <v>152</v>
      </c>
      <c r="B78" s="17" t="s">
        <v>153</v>
      </c>
      <c r="C78" s="16" t="s">
        <v>11</v>
      </c>
      <c r="D78" s="18">
        <v>250</v>
      </c>
      <c r="E78" s="18"/>
      <c r="F78" s="18"/>
      <c r="G78" s="19"/>
      <c r="H78" s="19"/>
    </row>
    <row r="79" spans="1:8" s="20" customFormat="1" ht="15" x14ac:dyDescent="0.25">
      <c r="A79" s="16" t="s">
        <v>154</v>
      </c>
      <c r="B79" s="17" t="s">
        <v>155</v>
      </c>
      <c r="C79" s="16" t="s">
        <v>11</v>
      </c>
      <c r="D79" s="18">
        <v>250</v>
      </c>
      <c r="E79" s="18"/>
      <c r="F79" s="18"/>
      <c r="G79" s="19"/>
      <c r="H79" s="19"/>
    </row>
    <row r="80" spans="1:8" s="20" customFormat="1" ht="15" x14ac:dyDescent="0.25">
      <c r="A80" s="16" t="s">
        <v>156</v>
      </c>
      <c r="B80" s="17" t="s">
        <v>157</v>
      </c>
      <c r="C80" s="16" t="s">
        <v>11</v>
      </c>
      <c r="D80" s="18">
        <v>250</v>
      </c>
      <c r="E80" s="18"/>
      <c r="F80" s="18"/>
      <c r="G80" s="19"/>
      <c r="H80" s="19"/>
    </row>
    <row r="81" spans="1:8" s="20" customFormat="1" ht="15" x14ac:dyDescent="0.25">
      <c r="A81" s="16" t="s">
        <v>158</v>
      </c>
      <c r="B81" s="17" t="s">
        <v>159</v>
      </c>
      <c r="C81" s="16" t="s">
        <v>11</v>
      </c>
      <c r="D81" s="18">
        <v>250</v>
      </c>
      <c r="E81" s="18"/>
      <c r="F81" s="18"/>
      <c r="G81" s="19"/>
      <c r="H81" s="19"/>
    </row>
    <row r="82" spans="1:8" s="20" customFormat="1" ht="15" x14ac:dyDescent="0.25">
      <c r="A82" s="16" t="s">
        <v>160</v>
      </c>
      <c r="B82" s="17" t="s">
        <v>161</v>
      </c>
      <c r="C82" s="16" t="s">
        <v>11</v>
      </c>
      <c r="D82" s="18">
        <v>250</v>
      </c>
      <c r="E82" s="18"/>
      <c r="F82" s="18"/>
      <c r="G82" s="19"/>
      <c r="H82" s="19"/>
    </row>
    <row r="83" spans="1:8" s="20" customFormat="1" ht="15" x14ac:dyDescent="0.25">
      <c r="A83" s="27" t="s">
        <v>162</v>
      </c>
      <c r="B83" s="17" t="s">
        <v>163</v>
      </c>
      <c r="C83" s="16" t="s">
        <v>164</v>
      </c>
      <c r="D83" s="18">
        <v>20</v>
      </c>
      <c r="E83" s="18"/>
      <c r="F83" s="18"/>
      <c r="G83" s="19"/>
      <c r="H83" s="19"/>
    </row>
    <row r="84" spans="1:8" s="20" customFormat="1" ht="15" x14ac:dyDescent="0.25">
      <c r="A84" s="16" t="s">
        <v>165</v>
      </c>
      <c r="B84" s="17" t="s">
        <v>166</v>
      </c>
      <c r="C84" s="16" t="s">
        <v>164</v>
      </c>
      <c r="D84" s="18">
        <v>12</v>
      </c>
      <c r="E84" s="18"/>
      <c r="F84" s="18"/>
      <c r="G84" s="19"/>
      <c r="H84" s="19"/>
    </row>
    <row r="85" spans="1:8" s="20" customFormat="1" ht="15" x14ac:dyDescent="0.25">
      <c r="A85" s="16" t="s">
        <v>167</v>
      </c>
      <c r="B85" s="17" t="s">
        <v>168</v>
      </c>
      <c r="C85" s="16" t="s">
        <v>164</v>
      </c>
      <c r="D85" s="18">
        <v>20</v>
      </c>
      <c r="E85" s="18"/>
      <c r="F85" s="18"/>
      <c r="G85" s="19"/>
      <c r="H85" s="19"/>
    </row>
    <row r="86" spans="1:8" s="20" customFormat="1" ht="15" x14ac:dyDescent="0.25">
      <c r="A86" s="16" t="s">
        <v>169</v>
      </c>
      <c r="B86" s="17" t="s">
        <v>170</v>
      </c>
      <c r="C86" s="16" t="s">
        <v>164</v>
      </c>
      <c r="D86" s="18">
        <v>20</v>
      </c>
      <c r="E86" s="18"/>
      <c r="F86" s="18"/>
      <c r="G86" s="19"/>
      <c r="H86" s="19"/>
    </row>
    <row r="87" spans="1:8" s="32" customFormat="1" ht="14.25" x14ac:dyDescent="0.2">
      <c r="A87" s="22" t="s">
        <v>171</v>
      </c>
      <c r="B87" s="23" t="s">
        <v>172</v>
      </c>
      <c r="C87" s="22"/>
      <c r="D87" s="31"/>
      <c r="E87" s="44"/>
      <c r="F87" s="44"/>
    </row>
    <row r="88" spans="1:8" s="20" customFormat="1" ht="30" x14ac:dyDescent="0.25">
      <c r="A88" s="16" t="s">
        <v>173</v>
      </c>
      <c r="B88" s="17" t="s">
        <v>174</v>
      </c>
      <c r="C88" s="16" t="s">
        <v>164</v>
      </c>
      <c r="D88" s="18">
        <v>25</v>
      </c>
      <c r="E88" s="18"/>
      <c r="F88" s="18"/>
      <c r="G88" s="19"/>
      <c r="H88" s="19"/>
    </row>
    <row r="89" spans="1:8" s="20" customFormat="1" ht="30" x14ac:dyDescent="0.25">
      <c r="A89" s="16" t="s">
        <v>175</v>
      </c>
      <c r="B89" s="17" t="s">
        <v>176</v>
      </c>
      <c r="C89" s="16" t="s">
        <v>164</v>
      </c>
      <c r="D89" s="18">
        <v>25</v>
      </c>
      <c r="E89" s="18"/>
      <c r="F89" s="18"/>
      <c r="G89" s="19"/>
      <c r="H89" s="19"/>
    </row>
    <row r="90" spans="1:8" s="20" customFormat="1" ht="30" x14ac:dyDescent="0.25">
      <c r="A90" s="16" t="s">
        <v>177</v>
      </c>
      <c r="B90" s="17" t="s">
        <v>178</v>
      </c>
      <c r="C90" s="16" t="s">
        <v>164</v>
      </c>
      <c r="D90" s="18">
        <v>25</v>
      </c>
      <c r="E90" s="18"/>
      <c r="F90" s="18"/>
      <c r="G90" s="19"/>
      <c r="H90" s="19"/>
    </row>
    <row r="91" spans="1:8" s="20" customFormat="1" ht="30" x14ac:dyDescent="0.25">
      <c r="A91" s="16" t="s">
        <v>179</v>
      </c>
      <c r="B91" s="17" t="s">
        <v>180</v>
      </c>
      <c r="C91" s="16" t="s">
        <v>164</v>
      </c>
      <c r="D91" s="18">
        <v>25</v>
      </c>
      <c r="E91" s="18"/>
      <c r="F91" s="18"/>
      <c r="G91" s="19"/>
      <c r="H91" s="19"/>
    </row>
    <row r="92" spans="1:8" s="20" customFormat="1" ht="30" x14ac:dyDescent="0.25">
      <c r="A92" s="16" t="s">
        <v>181</v>
      </c>
      <c r="B92" s="17" t="s">
        <v>182</v>
      </c>
      <c r="C92" s="16" t="s">
        <v>164</v>
      </c>
      <c r="D92" s="18">
        <v>25</v>
      </c>
      <c r="E92" s="18"/>
      <c r="F92" s="18"/>
      <c r="G92" s="19"/>
      <c r="H92" s="19"/>
    </row>
    <row r="93" spans="1:8" s="20" customFormat="1" ht="30" x14ac:dyDescent="0.25">
      <c r="A93" s="16" t="s">
        <v>183</v>
      </c>
      <c r="B93" s="17" t="s">
        <v>184</v>
      </c>
      <c r="C93" s="16" t="s">
        <v>164</v>
      </c>
      <c r="D93" s="18">
        <v>25</v>
      </c>
      <c r="E93" s="18"/>
      <c r="F93" s="18"/>
      <c r="G93" s="19"/>
      <c r="H93" s="19"/>
    </row>
    <row r="94" spans="1:8" s="20" customFormat="1" ht="30" x14ac:dyDescent="0.25">
      <c r="A94" s="16" t="s">
        <v>185</v>
      </c>
      <c r="B94" s="17" t="s">
        <v>186</v>
      </c>
      <c r="C94" s="16" t="s">
        <v>164</v>
      </c>
      <c r="D94" s="18">
        <v>25</v>
      </c>
      <c r="E94" s="18"/>
      <c r="F94" s="18"/>
      <c r="G94" s="19"/>
      <c r="H94" s="19"/>
    </row>
    <row r="95" spans="1:8" s="20" customFormat="1" ht="30" x14ac:dyDescent="0.25">
      <c r="A95" s="16" t="s">
        <v>187</v>
      </c>
      <c r="B95" s="17" t="s">
        <v>188</v>
      </c>
      <c r="C95" s="16" t="s">
        <v>164</v>
      </c>
      <c r="D95" s="18">
        <v>25</v>
      </c>
      <c r="E95" s="18"/>
      <c r="F95" s="18"/>
      <c r="G95" s="19"/>
      <c r="H95" s="19"/>
    </row>
    <row r="96" spans="1:8" s="20" customFormat="1" ht="30" x14ac:dyDescent="0.25">
      <c r="A96" s="16" t="s">
        <v>189</v>
      </c>
      <c r="B96" s="17" t="s">
        <v>190</v>
      </c>
      <c r="C96" s="16" t="s">
        <v>164</v>
      </c>
      <c r="D96" s="18">
        <v>20</v>
      </c>
      <c r="E96" s="18"/>
      <c r="F96" s="18"/>
      <c r="G96" s="19"/>
      <c r="H96" s="19"/>
    </row>
    <row r="97" spans="1:8" s="20" customFormat="1" ht="30" x14ac:dyDescent="0.25">
      <c r="A97" s="16" t="s">
        <v>191</v>
      </c>
      <c r="B97" s="17" t="s">
        <v>192</v>
      </c>
      <c r="C97" s="16" t="s">
        <v>164</v>
      </c>
      <c r="D97" s="18">
        <v>10</v>
      </c>
      <c r="E97" s="18"/>
      <c r="F97" s="18"/>
      <c r="G97" s="19"/>
      <c r="H97" s="19"/>
    </row>
    <row r="98" spans="1:8" s="20" customFormat="1" ht="30" x14ac:dyDescent="0.25">
      <c r="A98" s="16" t="s">
        <v>193</v>
      </c>
      <c r="B98" s="17" t="s">
        <v>194</v>
      </c>
      <c r="C98" s="16" t="s">
        <v>164</v>
      </c>
      <c r="D98" s="18">
        <v>10</v>
      </c>
      <c r="E98" s="18"/>
      <c r="F98" s="18"/>
      <c r="G98" s="19"/>
      <c r="H98" s="19"/>
    </row>
    <row r="99" spans="1:8" s="20" customFormat="1" ht="30" x14ac:dyDescent="0.25">
      <c r="A99" s="16" t="s">
        <v>195</v>
      </c>
      <c r="B99" s="17" t="s">
        <v>196</v>
      </c>
      <c r="C99" s="16" t="s">
        <v>164</v>
      </c>
      <c r="D99" s="18">
        <v>10</v>
      </c>
      <c r="E99" s="18"/>
      <c r="F99" s="18"/>
      <c r="G99" s="19"/>
      <c r="H99" s="19"/>
    </row>
    <row r="100" spans="1:8" s="20" customFormat="1" ht="30" x14ac:dyDescent="0.25">
      <c r="A100" s="16" t="s">
        <v>197</v>
      </c>
      <c r="B100" s="17" t="s">
        <v>198</v>
      </c>
      <c r="C100" s="16" t="s">
        <v>164</v>
      </c>
      <c r="D100" s="18">
        <v>10</v>
      </c>
      <c r="E100" s="18"/>
      <c r="F100" s="18"/>
      <c r="G100" s="19"/>
      <c r="H100" s="19"/>
    </row>
    <row r="101" spans="1:8" s="20" customFormat="1" ht="15" x14ac:dyDescent="0.25">
      <c r="A101" s="16" t="s">
        <v>199</v>
      </c>
      <c r="B101" s="17" t="s">
        <v>200</v>
      </c>
      <c r="C101" s="16" t="s">
        <v>164</v>
      </c>
      <c r="D101" s="18">
        <v>10</v>
      </c>
      <c r="E101" s="18"/>
      <c r="F101" s="18"/>
      <c r="G101" s="19"/>
      <c r="H101" s="19"/>
    </row>
    <row r="102" spans="1:8" s="20" customFormat="1" ht="15" x14ac:dyDescent="0.25">
      <c r="A102" s="16" t="s">
        <v>201</v>
      </c>
      <c r="B102" s="17" t="s">
        <v>202</v>
      </c>
      <c r="C102" s="16" t="s">
        <v>164</v>
      </c>
      <c r="D102" s="18">
        <v>10</v>
      </c>
      <c r="E102" s="18"/>
      <c r="F102" s="18"/>
      <c r="G102" s="19"/>
      <c r="H102" s="19"/>
    </row>
    <row r="103" spans="1:8" s="20" customFormat="1" ht="15" x14ac:dyDescent="0.25">
      <c r="A103" s="16" t="s">
        <v>203</v>
      </c>
      <c r="B103" s="17" t="s">
        <v>204</v>
      </c>
      <c r="C103" s="16" t="s">
        <v>164</v>
      </c>
      <c r="D103" s="18">
        <v>10</v>
      </c>
      <c r="E103" s="18"/>
      <c r="F103" s="18"/>
      <c r="G103" s="19"/>
      <c r="H103" s="19"/>
    </row>
    <row r="104" spans="1:8" s="20" customFormat="1" ht="15" x14ac:dyDescent="0.25">
      <c r="A104" s="16" t="s">
        <v>205</v>
      </c>
      <c r="B104" s="17" t="s">
        <v>206</v>
      </c>
      <c r="C104" s="16" t="s">
        <v>164</v>
      </c>
      <c r="D104" s="18">
        <v>10</v>
      </c>
      <c r="E104" s="18"/>
      <c r="F104" s="18"/>
      <c r="G104" s="19"/>
      <c r="H104" s="19"/>
    </row>
    <row r="105" spans="1:8" s="20" customFormat="1" ht="30" x14ac:dyDescent="0.25">
      <c r="A105" s="16" t="s">
        <v>207</v>
      </c>
      <c r="B105" s="17" t="s">
        <v>208</v>
      </c>
      <c r="C105" s="16" t="s">
        <v>164</v>
      </c>
      <c r="D105" s="18">
        <v>10</v>
      </c>
      <c r="E105" s="18"/>
      <c r="F105" s="18"/>
      <c r="G105" s="19"/>
      <c r="H105" s="19"/>
    </row>
    <row r="106" spans="1:8" s="20" customFormat="1" ht="15" x14ac:dyDescent="0.25">
      <c r="A106" s="16" t="s">
        <v>209</v>
      </c>
      <c r="B106" s="17" t="s">
        <v>210</v>
      </c>
      <c r="C106" s="16" t="s">
        <v>164</v>
      </c>
      <c r="D106" s="18">
        <v>10</v>
      </c>
      <c r="E106" s="18"/>
      <c r="F106" s="18"/>
      <c r="G106" s="19"/>
      <c r="H106" s="19"/>
    </row>
    <row r="107" spans="1:8" s="20" customFormat="1" ht="15" x14ac:dyDescent="0.25">
      <c r="A107" s="16" t="s">
        <v>211</v>
      </c>
      <c r="B107" s="17" t="s">
        <v>212</v>
      </c>
      <c r="C107" s="16" t="s">
        <v>164</v>
      </c>
      <c r="D107" s="18">
        <v>10</v>
      </c>
      <c r="E107" s="18"/>
      <c r="F107" s="18"/>
      <c r="G107" s="19"/>
      <c r="H107" s="19"/>
    </row>
    <row r="108" spans="1:8" s="20" customFormat="1" ht="15" x14ac:dyDescent="0.25">
      <c r="A108" s="16" t="s">
        <v>213</v>
      </c>
      <c r="B108" s="17" t="s">
        <v>214</v>
      </c>
      <c r="C108" s="16" t="s">
        <v>164</v>
      </c>
      <c r="D108" s="18">
        <v>10</v>
      </c>
      <c r="E108" s="18"/>
      <c r="F108" s="18"/>
      <c r="G108" s="19"/>
      <c r="H108" s="19"/>
    </row>
    <row r="109" spans="1:8" s="20" customFormat="1" ht="15" x14ac:dyDescent="0.25">
      <c r="A109" s="16" t="s">
        <v>215</v>
      </c>
      <c r="B109" s="17" t="s">
        <v>216</v>
      </c>
      <c r="C109" s="16" t="s">
        <v>164</v>
      </c>
      <c r="D109" s="18">
        <v>10</v>
      </c>
      <c r="E109" s="18"/>
      <c r="F109" s="18"/>
      <c r="G109" s="19"/>
      <c r="H109" s="19"/>
    </row>
    <row r="110" spans="1:8" s="20" customFormat="1" ht="15" x14ac:dyDescent="0.25">
      <c r="A110" s="16" t="s">
        <v>217</v>
      </c>
      <c r="B110" s="17" t="s">
        <v>218</v>
      </c>
      <c r="C110" s="16" t="s">
        <v>164</v>
      </c>
      <c r="D110" s="18">
        <v>10</v>
      </c>
      <c r="E110" s="18"/>
      <c r="F110" s="18"/>
      <c r="G110" s="19"/>
      <c r="H110" s="19"/>
    </row>
    <row r="111" spans="1:8" s="20" customFormat="1" ht="15" x14ac:dyDescent="0.25">
      <c r="A111" s="16" t="s">
        <v>219</v>
      </c>
      <c r="B111" s="17" t="s">
        <v>220</v>
      </c>
      <c r="C111" s="16" t="s">
        <v>164</v>
      </c>
      <c r="D111" s="18">
        <v>25</v>
      </c>
      <c r="E111" s="18"/>
      <c r="F111" s="18"/>
      <c r="G111" s="19"/>
      <c r="H111" s="19"/>
    </row>
    <row r="112" spans="1:8" s="20" customFormat="1" ht="15" x14ac:dyDescent="0.25">
      <c r="A112" s="16" t="s">
        <v>221</v>
      </c>
      <c r="B112" s="17" t="s">
        <v>222</v>
      </c>
      <c r="C112" s="16" t="s">
        <v>164</v>
      </c>
      <c r="D112" s="18">
        <v>25</v>
      </c>
      <c r="E112" s="18"/>
      <c r="F112" s="18"/>
      <c r="G112" s="19"/>
      <c r="H112" s="19"/>
    </row>
    <row r="113" spans="1:8" s="20" customFormat="1" ht="15" x14ac:dyDescent="0.25">
      <c r="A113" s="16" t="s">
        <v>223</v>
      </c>
      <c r="B113" s="17" t="s">
        <v>224</v>
      </c>
      <c r="C113" s="16" t="s">
        <v>164</v>
      </c>
      <c r="D113" s="18">
        <v>25</v>
      </c>
      <c r="E113" s="18"/>
      <c r="F113" s="18"/>
      <c r="G113" s="19"/>
      <c r="H113" s="19"/>
    </row>
    <row r="114" spans="1:8" s="20" customFormat="1" ht="15" x14ac:dyDescent="0.25">
      <c r="A114" s="16" t="s">
        <v>225</v>
      </c>
      <c r="B114" s="17" t="s">
        <v>226</v>
      </c>
      <c r="C114" s="16" t="s">
        <v>164</v>
      </c>
      <c r="D114" s="18">
        <v>25</v>
      </c>
      <c r="E114" s="18"/>
      <c r="F114" s="18"/>
      <c r="G114" s="19"/>
      <c r="H114" s="19"/>
    </row>
    <row r="115" spans="1:8" s="26" customFormat="1" ht="15" x14ac:dyDescent="0.25">
      <c r="A115" s="22" t="s">
        <v>227</v>
      </c>
      <c r="B115" s="23" t="s">
        <v>228</v>
      </c>
      <c r="C115" s="24"/>
      <c r="D115" s="25"/>
      <c r="E115" s="43"/>
      <c r="F115" s="43"/>
    </row>
    <row r="116" spans="1:8" s="20" customFormat="1" ht="15" x14ac:dyDescent="0.25">
      <c r="A116" s="27" t="s">
        <v>229</v>
      </c>
      <c r="B116" s="17" t="s">
        <v>230</v>
      </c>
      <c r="C116" s="16" t="s">
        <v>164</v>
      </c>
      <c r="D116" s="18">
        <v>15</v>
      </c>
      <c r="E116" s="18"/>
      <c r="F116" s="18"/>
      <c r="G116" s="19"/>
      <c r="H116" s="19"/>
    </row>
    <row r="117" spans="1:8" s="20" customFormat="1" ht="30" x14ac:dyDescent="0.25">
      <c r="A117" s="16" t="s">
        <v>231</v>
      </c>
      <c r="B117" s="17" t="s">
        <v>232</v>
      </c>
      <c r="C117" s="16" t="s">
        <v>164</v>
      </c>
      <c r="D117" s="18">
        <v>15</v>
      </c>
      <c r="E117" s="18"/>
      <c r="F117" s="18"/>
      <c r="G117" s="19"/>
      <c r="H117" s="19"/>
    </row>
    <row r="118" spans="1:8" s="20" customFormat="1" ht="30" x14ac:dyDescent="0.25">
      <c r="A118" s="16" t="s">
        <v>233</v>
      </c>
      <c r="B118" s="17" t="s">
        <v>234</v>
      </c>
      <c r="C118" s="16" t="s">
        <v>164</v>
      </c>
      <c r="D118" s="18">
        <v>15</v>
      </c>
      <c r="E118" s="18"/>
      <c r="F118" s="18"/>
      <c r="G118" s="19"/>
      <c r="H118" s="19"/>
    </row>
    <row r="119" spans="1:8" s="20" customFormat="1" ht="30" x14ac:dyDescent="0.25">
      <c r="A119" s="16" t="s">
        <v>235</v>
      </c>
      <c r="B119" s="17" t="s">
        <v>236</v>
      </c>
      <c r="C119" s="16" t="s">
        <v>164</v>
      </c>
      <c r="D119" s="18">
        <v>15</v>
      </c>
      <c r="E119" s="18"/>
      <c r="F119" s="18"/>
      <c r="G119" s="19"/>
      <c r="H119" s="19"/>
    </row>
    <row r="120" spans="1:8" s="20" customFormat="1" ht="30" x14ac:dyDescent="0.25">
      <c r="A120" s="16" t="s">
        <v>237</v>
      </c>
      <c r="B120" s="17" t="s">
        <v>238</v>
      </c>
      <c r="C120" s="16" t="s">
        <v>164</v>
      </c>
      <c r="D120" s="18">
        <v>15</v>
      </c>
      <c r="E120" s="18"/>
      <c r="F120" s="18"/>
      <c r="G120" s="19"/>
      <c r="H120" s="19"/>
    </row>
    <row r="121" spans="1:8" s="20" customFormat="1" ht="30" x14ac:dyDescent="0.25">
      <c r="A121" s="16" t="s">
        <v>239</v>
      </c>
      <c r="B121" s="17" t="s">
        <v>240</v>
      </c>
      <c r="C121" s="16" t="s">
        <v>11</v>
      </c>
      <c r="D121" s="18">
        <v>20</v>
      </c>
      <c r="E121" s="18"/>
      <c r="F121" s="18"/>
      <c r="G121" s="19"/>
      <c r="H121" s="19"/>
    </row>
    <row r="122" spans="1:8" s="26" customFormat="1" ht="15" x14ac:dyDescent="0.25">
      <c r="A122" s="22" t="s">
        <v>241</v>
      </c>
      <c r="B122" s="23" t="s">
        <v>242</v>
      </c>
      <c r="C122" s="24"/>
      <c r="D122" s="25"/>
      <c r="E122" s="43"/>
      <c r="F122" s="43"/>
    </row>
    <row r="123" spans="1:8" s="20" customFormat="1" ht="15" x14ac:dyDescent="0.25">
      <c r="A123" s="16" t="s">
        <v>243</v>
      </c>
      <c r="B123" s="17" t="s">
        <v>244</v>
      </c>
      <c r="C123" s="18" t="s">
        <v>245</v>
      </c>
      <c r="D123" s="18">
        <v>5</v>
      </c>
      <c r="E123" s="18"/>
      <c r="F123" s="18"/>
      <c r="G123" s="19"/>
      <c r="H123" s="19"/>
    </row>
    <row r="124" spans="1:8" s="20" customFormat="1" ht="15" x14ac:dyDescent="0.25">
      <c r="A124" s="16" t="s">
        <v>246</v>
      </c>
      <c r="B124" s="17" t="s">
        <v>247</v>
      </c>
      <c r="C124" s="18" t="s">
        <v>248</v>
      </c>
      <c r="D124" s="18">
        <v>5</v>
      </c>
      <c r="E124" s="18"/>
      <c r="F124" s="18"/>
      <c r="G124" s="19"/>
      <c r="H124" s="19"/>
    </row>
    <row r="125" spans="1:8" s="20" customFormat="1" ht="15" x14ac:dyDescent="0.25">
      <c r="A125" s="16" t="s">
        <v>249</v>
      </c>
      <c r="B125" s="17" t="s">
        <v>250</v>
      </c>
      <c r="C125" s="16" t="s">
        <v>251</v>
      </c>
      <c r="D125" s="18">
        <v>1</v>
      </c>
      <c r="E125" s="18"/>
      <c r="F125" s="18"/>
      <c r="G125" s="19"/>
      <c r="H125" s="19"/>
    </row>
    <row r="126" spans="1:8" s="20" customFormat="1" ht="15" x14ac:dyDescent="0.25">
      <c r="A126" s="16" t="s">
        <v>252</v>
      </c>
      <c r="B126" s="17" t="s">
        <v>253</v>
      </c>
      <c r="C126" s="16" t="s">
        <v>254</v>
      </c>
      <c r="D126" s="18">
        <v>5</v>
      </c>
      <c r="E126" s="18"/>
      <c r="F126" s="18"/>
      <c r="G126" s="19"/>
      <c r="H126" s="19"/>
    </row>
    <row r="127" spans="1:8" s="20" customFormat="1" ht="15" x14ac:dyDescent="0.25">
      <c r="A127" s="16" t="s">
        <v>255</v>
      </c>
      <c r="B127" s="17" t="s">
        <v>256</v>
      </c>
      <c r="C127" s="16" t="s">
        <v>254</v>
      </c>
      <c r="D127" s="18">
        <v>5</v>
      </c>
      <c r="E127" s="18"/>
      <c r="F127" s="18"/>
      <c r="G127" s="19"/>
      <c r="H127" s="19"/>
    </row>
    <row r="128" spans="1:8" s="26" customFormat="1" ht="15" x14ac:dyDescent="0.25">
      <c r="A128" s="28" t="s">
        <v>257</v>
      </c>
      <c r="B128" s="23" t="s">
        <v>258</v>
      </c>
      <c r="C128" s="33"/>
      <c r="D128" s="25"/>
      <c r="E128" s="43"/>
      <c r="F128" s="43"/>
    </row>
    <row r="129" spans="1:8" s="20" customFormat="1" ht="30" x14ac:dyDescent="0.25">
      <c r="A129" s="27" t="s">
        <v>259</v>
      </c>
      <c r="B129" s="17" t="s">
        <v>260</v>
      </c>
      <c r="C129" s="34" t="s">
        <v>164</v>
      </c>
      <c r="D129" s="18">
        <v>5</v>
      </c>
      <c r="E129" s="18"/>
      <c r="F129" s="18"/>
      <c r="G129" s="19"/>
      <c r="H129" s="19"/>
    </row>
    <row r="130" spans="1:8" s="20" customFormat="1" ht="15" x14ac:dyDescent="0.25">
      <c r="A130" s="27" t="s">
        <v>261</v>
      </c>
      <c r="B130" s="17" t="s">
        <v>262</v>
      </c>
      <c r="C130" s="34" t="s">
        <v>164</v>
      </c>
      <c r="D130" s="18">
        <v>5</v>
      </c>
      <c r="E130" s="18"/>
      <c r="F130" s="18"/>
      <c r="G130" s="19"/>
      <c r="H130" s="19"/>
    </row>
    <row r="131" spans="1:8" s="20" customFormat="1" ht="15" x14ac:dyDescent="0.25">
      <c r="A131" s="27" t="s">
        <v>263</v>
      </c>
      <c r="B131" s="21" t="s">
        <v>264</v>
      </c>
      <c r="C131" s="34" t="s">
        <v>164</v>
      </c>
      <c r="D131" s="18">
        <v>5</v>
      </c>
      <c r="E131" s="18"/>
      <c r="F131" s="18"/>
      <c r="G131" s="19"/>
      <c r="H131" s="19"/>
    </row>
    <row r="132" spans="1:8" s="20" customFormat="1" ht="15" x14ac:dyDescent="0.25">
      <c r="A132" s="27" t="s">
        <v>265</v>
      </c>
      <c r="B132" s="21" t="s">
        <v>266</v>
      </c>
      <c r="C132" s="34" t="s">
        <v>164</v>
      </c>
      <c r="D132" s="18">
        <v>5</v>
      </c>
      <c r="E132" s="18"/>
      <c r="F132" s="18"/>
      <c r="G132" s="19"/>
      <c r="H132" s="19"/>
    </row>
    <row r="133" spans="1:8" s="20" customFormat="1" ht="15" x14ac:dyDescent="0.25">
      <c r="A133" s="27" t="s">
        <v>267</v>
      </c>
      <c r="B133" s="21" t="s">
        <v>268</v>
      </c>
      <c r="C133" s="34" t="s">
        <v>164</v>
      </c>
      <c r="D133" s="18">
        <v>5</v>
      </c>
      <c r="E133" s="18"/>
      <c r="F133" s="18"/>
      <c r="G133" s="19"/>
      <c r="H133" s="19"/>
    </row>
    <row r="134" spans="1:8" s="20" customFormat="1" ht="15" x14ac:dyDescent="0.25">
      <c r="A134" s="27" t="s">
        <v>269</v>
      </c>
      <c r="B134" s="21" t="s">
        <v>270</v>
      </c>
      <c r="C134" s="34" t="s">
        <v>164</v>
      </c>
      <c r="D134" s="18">
        <v>5</v>
      </c>
      <c r="E134" s="18"/>
      <c r="F134" s="18"/>
      <c r="G134" s="19"/>
      <c r="H134" s="19"/>
    </row>
    <row r="135" spans="1:8" s="20" customFormat="1" ht="15" x14ac:dyDescent="0.25">
      <c r="A135" s="27" t="s">
        <v>271</v>
      </c>
      <c r="B135" s="21" t="s">
        <v>272</v>
      </c>
      <c r="C135" s="34" t="s">
        <v>164</v>
      </c>
      <c r="D135" s="18">
        <v>5</v>
      </c>
      <c r="E135" s="18"/>
      <c r="F135" s="18"/>
      <c r="G135" s="19"/>
      <c r="H135" s="19"/>
    </row>
    <row r="136" spans="1:8" s="20" customFormat="1" ht="15" x14ac:dyDescent="0.25">
      <c r="A136" s="27" t="s">
        <v>273</v>
      </c>
      <c r="B136" s="21" t="s">
        <v>274</v>
      </c>
      <c r="C136" s="34" t="s">
        <v>164</v>
      </c>
      <c r="D136" s="18">
        <v>5</v>
      </c>
      <c r="E136" s="18"/>
      <c r="F136" s="18"/>
      <c r="G136" s="19"/>
      <c r="H136" s="19"/>
    </row>
    <row r="137" spans="1:8" s="20" customFormat="1" ht="15" x14ac:dyDescent="0.25">
      <c r="A137" s="27" t="s">
        <v>275</v>
      </c>
      <c r="B137" s="21" t="s">
        <v>276</v>
      </c>
      <c r="C137" s="34" t="s">
        <v>164</v>
      </c>
      <c r="D137" s="18">
        <v>5</v>
      </c>
      <c r="E137" s="18"/>
      <c r="F137" s="18"/>
      <c r="G137" s="19"/>
      <c r="H137" s="19"/>
    </row>
    <row r="138" spans="1:8" s="20" customFormat="1" ht="15" x14ac:dyDescent="0.25">
      <c r="A138" s="27" t="s">
        <v>277</v>
      </c>
      <c r="B138" s="21" t="s">
        <v>278</v>
      </c>
      <c r="C138" s="34" t="s">
        <v>164</v>
      </c>
      <c r="D138" s="18">
        <v>5</v>
      </c>
      <c r="E138" s="18"/>
      <c r="F138" s="18"/>
      <c r="G138" s="19"/>
      <c r="H138" s="19"/>
    </row>
    <row r="139" spans="1:8" s="20" customFormat="1" ht="15" x14ac:dyDescent="0.25">
      <c r="A139" s="27" t="s">
        <v>279</v>
      </c>
      <c r="B139" s="21" t="s">
        <v>280</v>
      </c>
      <c r="C139" s="34" t="s">
        <v>164</v>
      </c>
      <c r="D139" s="18">
        <v>5</v>
      </c>
      <c r="E139" s="18"/>
      <c r="F139" s="18"/>
      <c r="G139" s="19"/>
      <c r="H139" s="19"/>
    </row>
    <row r="140" spans="1:8" s="20" customFormat="1" ht="15" x14ac:dyDescent="0.25">
      <c r="A140" s="27" t="s">
        <v>281</v>
      </c>
      <c r="B140" s="21" t="s">
        <v>282</v>
      </c>
      <c r="C140" s="34" t="s">
        <v>164</v>
      </c>
      <c r="D140" s="18">
        <v>5</v>
      </c>
      <c r="E140" s="18"/>
      <c r="F140" s="18"/>
      <c r="G140" s="19"/>
      <c r="H140" s="19"/>
    </row>
    <row r="141" spans="1:8" s="20" customFormat="1" ht="15" x14ac:dyDescent="0.25">
      <c r="A141" s="27" t="s">
        <v>283</v>
      </c>
      <c r="B141" s="21" t="s">
        <v>284</v>
      </c>
      <c r="C141" s="18" t="s">
        <v>285</v>
      </c>
      <c r="D141" s="18">
        <v>5</v>
      </c>
      <c r="E141" s="18"/>
      <c r="F141" s="18"/>
      <c r="G141" s="19"/>
      <c r="H141" s="19"/>
    </row>
    <row r="142" spans="1:8" s="20" customFormat="1" ht="30" x14ac:dyDescent="0.25">
      <c r="A142" s="27" t="s">
        <v>286</v>
      </c>
      <c r="B142" s="21" t="s">
        <v>287</v>
      </c>
      <c r="C142" s="34" t="s">
        <v>164</v>
      </c>
      <c r="D142" s="18">
        <v>5</v>
      </c>
      <c r="E142" s="18"/>
      <c r="F142" s="18"/>
      <c r="G142" s="19"/>
      <c r="H142" s="19"/>
    </row>
    <row r="143" spans="1:8" s="20" customFormat="1" ht="15" x14ac:dyDescent="0.25">
      <c r="A143" s="27" t="s">
        <v>288</v>
      </c>
      <c r="B143" s="21" t="s">
        <v>289</v>
      </c>
      <c r="C143" s="34" t="s">
        <v>164</v>
      </c>
      <c r="D143" s="18">
        <v>5</v>
      </c>
      <c r="E143" s="18"/>
      <c r="F143" s="18"/>
      <c r="G143" s="19"/>
      <c r="H143" s="19"/>
    </row>
    <row r="144" spans="1:8" s="20" customFormat="1" ht="15" x14ac:dyDescent="0.25">
      <c r="A144" s="27" t="s">
        <v>290</v>
      </c>
      <c r="B144" s="21" t="s">
        <v>291</v>
      </c>
      <c r="C144" s="34" t="s">
        <v>164</v>
      </c>
      <c r="D144" s="18">
        <v>15</v>
      </c>
      <c r="E144" s="18"/>
      <c r="F144" s="18"/>
      <c r="G144" s="19"/>
      <c r="H144" s="19"/>
    </row>
    <row r="145" spans="1:8" s="20" customFormat="1" ht="15" x14ac:dyDescent="0.25">
      <c r="A145" s="27" t="s">
        <v>292</v>
      </c>
      <c r="B145" s="21" t="s">
        <v>293</v>
      </c>
      <c r="C145" s="34" t="s">
        <v>164</v>
      </c>
      <c r="D145" s="18">
        <v>15</v>
      </c>
      <c r="E145" s="18"/>
      <c r="F145" s="18"/>
      <c r="G145" s="19"/>
      <c r="H145" s="19"/>
    </row>
    <row r="146" spans="1:8" s="20" customFormat="1" ht="15" x14ac:dyDescent="0.25">
      <c r="A146" s="27" t="s">
        <v>294</v>
      </c>
      <c r="B146" s="21" t="s">
        <v>295</v>
      </c>
      <c r="C146" s="34" t="s">
        <v>164</v>
      </c>
      <c r="D146" s="18">
        <v>10</v>
      </c>
      <c r="E146" s="18"/>
      <c r="F146" s="18"/>
      <c r="G146" s="19"/>
      <c r="H146" s="19"/>
    </row>
    <row r="147" spans="1:8" s="20" customFormat="1" ht="15" x14ac:dyDescent="0.25">
      <c r="A147" s="27" t="s">
        <v>296</v>
      </c>
      <c r="B147" s="21" t="s">
        <v>297</v>
      </c>
      <c r="C147" s="34" t="s">
        <v>164</v>
      </c>
      <c r="D147" s="18">
        <v>10</v>
      </c>
      <c r="E147" s="18"/>
      <c r="F147" s="18"/>
      <c r="G147" s="19"/>
      <c r="H147" s="19"/>
    </row>
    <row r="148" spans="1:8" s="26" customFormat="1" ht="15" x14ac:dyDescent="0.25">
      <c r="A148" s="22" t="s">
        <v>298</v>
      </c>
      <c r="B148" s="23" t="s">
        <v>299</v>
      </c>
      <c r="C148" s="24"/>
      <c r="D148" s="25"/>
      <c r="E148" s="43"/>
      <c r="F148" s="43"/>
    </row>
    <row r="149" spans="1:8" s="20" customFormat="1" ht="30" x14ac:dyDescent="0.25">
      <c r="A149" s="16" t="s">
        <v>300</v>
      </c>
      <c r="B149" s="17" t="s">
        <v>301</v>
      </c>
      <c r="C149" s="16" t="s">
        <v>302</v>
      </c>
      <c r="D149" s="18">
        <v>12</v>
      </c>
      <c r="E149" s="18"/>
      <c r="F149" s="18"/>
      <c r="G149" s="19"/>
      <c r="H149" s="19"/>
    </row>
    <row r="150" spans="1:8" s="20" customFormat="1" ht="30" x14ac:dyDescent="0.25">
      <c r="A150" s="27" t="s">
        <v>303</v>
      </c>
      <c r="B150" s="17" t="s">
        <v>304</v>
      </c>
      <c r="C150" s="16" t="s">
        <v>302</v>
      </c>
      <c r="D150" s="18">
        <v>12</v>
      </c>
      <c r="E150" s="18"/>
      <c r="F150" s="18"/>
      <c r="G150" s="19"/>
      <c r="H150" s="19"/>
    </row>
    <row r="151" spans="1:8" s="20" customFormat="1" ht="30" x14ac:dyDescent="0.25">
      <c r="A151" s="16" t="s">
        <v>305</v>
      </c>
      <c r="B151" s="17" t="s">
        <v>306</v>
      </c>
      <c r="C151" s="16" t="s">
        <v>307</v>
      </c>
      <c r="D151" s="18">
        <v>12</v>
      </c>
      <c r="E151" s="18"/>
      <c r="F151" s="18"/>
      <c r="G151" s="19"/>
      <c r="H151" s="19"/>
    </row>
    <row r="152" spans="1:8" s="20" customFormat="1" ht="15" x14ac:dyDescent="0.25">
      <c r="A152" s="16" t="s">
        <v>308</v>
      </c>
      <c r="B152" s="17" t="s">
        <v>309</v>
      </c>
      <c r="C152" s="16" t="s">
        <v>164</v>
      </c>
      <c r="D152" s="18">
        <v>5</v>
      </c>
      <c r="E152" s="18"/>
      <c r="F152" s="18"/>
      <c r="G152" s="19"/>
      <c r="H152" s="19"/>
    </row>
    <row r="153" spans="1:8" s="20" customFormat="1" ht="30" x14ac:dyDescent="0.25">
      <c r="A153" s="27" t="s">
        <v>310</v>
      </c>
      <c r="B153" s="17" t="s">
        <v>311</v>
      </c>
      <c r="C153" s="18" t="s">
        <v>164</v>
      </c>
      <c r="D153" s="18">
        <v>5</v>
      </c>
      <c r="E153" s="18"/>
      <c r="F153" s="18"/>
      <c r="G153" s="19"/>
      <c r="H153" s="19"/>
    </row>
    <row r="154" spans="1:8" s="20" customFormat="1" ht="30" x14ac:dyDescent="0.25">
      <c r="A154" s="27" t="s">
        <v>312</v>
      </c>
      <c r="B154" s="17" t="s">
        <v>313</v>
      </c>
      <c r="C154" s="18" t="s">
        <v>164</v>
      </c>
      <c r="D154" s="18">
        <v>5</v>
      </c>
      <c r="E154" s="18"/>
      <c r="F154" s="18"/>
      <c r="G154" s="19"/>
      <c r="H154" s="19"/>
    </row>
    <row r="155" spans="1:8" s="20" customFormat="1" ht="15" x14ac:dyDescent="0.25">
      <c r="A155" s="27" t="s">
        <v>314</v>
      </c>
      <c r="B155" s="17" t="s">
        <v>315</v>
      </c>
      <c r="C155" s="18" t="s">
        <v>164</v>
      </c>
      <c r="D155" s="18">
        <v>5</v>
      </c>
      <c r="E155" s="18"/>
      <c r="F155" s="18"/>
      <c r="G155" s="19"/>
      <c r="H155" s="19"/>
    </row>
    <row r="156" spans="1:8" s="20" customFormat="1" ht="15" x14ac:dyDescent="0.25">
      <c r="A156" s="27" t="s">
        <v>316</v>
      </c>
      <c r="B156" s="17" t="s">
        <v>317</v>
      </c>
      <c r="C156" s="18" t="s">
        <v>164</v>
      </c>
      <c r="D156" s="18">
        <v>5</v>
      </c>
      <c r="E156" s="18"/>
      <c r="F156" s="18"/>
      <c r="G156" s="19"/>
      <c r="H156" s="19"/>
    </row>
    <row r="157" spans="1:8" s="20" customFormat="1" ht="15" x14ac:dyDescent="0.25">
      <c r="A157" s="16" t="s">
        <v>318</v>
      </c>
      <c r="B157" s="17" t="s">
        <v>319</v>
      </c>
      <c r="C157" s="16" t="s">
        <v>164</v>
      </c>
      <c r="D157" s="18">
        <v>12</v>
      </c>
      <c r="E157" s="18"/>
      <c r="F157" s="18"/>
      <c r="G157" s="19"/>
      <c r="H157" s="19"/>
    </row>
    <row r="158" spans="1:8" s="20" customFormat="1" ht="15" x14ac:dyDescent="0.25">
      <c r="A158" s="16" t="s">
        <v>320</v>
      </c>
      <c r="B158" s="17" t="s">
        <v>321</v>
      </c>
      <c r="C158" s="16" t="s">
        <v>164</v>
      </c>
      <c r="D158" s="18">
        <v>12</v>
      </c>
      <c r="E158" s="18"/>
      <c r="F158" s="18"/>
      <c r="G158" s="19"/>
      <c r="H158" s="19"/>
    </row>
    <row r="159" spans="1:8" s="20" customFormat="1" ht="15" x14ac:dyDescent="0.25">
      <c r="A159" s="16" t="s">
        <v>322</v>
      </c>
      <c r="B159" s="21" t="s">
        <v>323</v>
      </c>
      <c r="C159" s="16" t="s">
        <v>11</v>
      </c>
      <c r="D159" s="18">
        <v>12</v>
      </c>
      <c r="E159" s="18"/>
      <c r="F159" s="18"/>
      <c r="G159" s="19"/>
      <c r="H159" s="19"/>
    </row>
    <row r="160" spans="1:8" s="20" customFormat="1" ht="15" x14ac:dyDescent="0.25">
      <c r="A160" s="27" t="s">
        <v>324</v>
      </c>
      <c r="B160" s="21" t="s">
        <v>325</v>
      </c>
      <c r="C160" s="16" t="s">
        <v>326</v>
      </c>
      <c r="D160" s="18">
        <v>12</v>
      </c>
      <c r="E160" s="18"/>
      <c r="F160" s="18"/>
      <c r="G160" s="19"/>
      <c r="H160" s="19"/>
    </row>
    <row r="161" spans="1:8" s="20" customFormat="1" ht="15" x14ac:dyDescent="0.25">
      <c r="A161" s="27" t="s">
        <v>327</v>
      </c>
      <c r="B161" s="21" t="s">
        <v>328</v>
      </c>
      <c r="C161" s="16" t="s">
        <v>326</v>
      </c>
      <c r="D161" s="18">
        <v>12</v>
      </c>
      <c r="E161" s="18"/>
      <c r="F161" s="18"/>
      <c r="G161" s="19"/>
      <c r="H161" s="19"/>
    </row>
    <row r="162" spans="1:8" s="20" customFormat="1" ht="15" x14ac:dyDescent="0.25">
      <c r="A162" s="27" t="s">
        <v>329</v>
      </c>
      <c r="B162" s="21" t="s">
        <v>330</v>
      </c>
      <c r="C162" s="16" t="s">
        <v>326</v>
      </c>
      <c r="D162" s="18">
        <v>12</v>
      </c>
      <c r="E162" s="18"/>
      <c r="F162" s="18"/>
      <c r="G162" s="19"/>
      <c r="H162" s="19"/>
    </row>
    <row r="163" spans="1:8" s="32" customFormat="1" ht="14.25" x14ac:dyDescent="0.2">
      <c r="A163" s="28">
        <v>9</v>
      </c>
      <c r="B163" s="23" t="s">
        <v>331</v>
      </c>
      <c r="C163" s="30"/>
      <c r="D163" s="31"/>
      <c r="E163" s="44"/>
      <c r="F163" s="44"/>
    </row>
    <row r="164" spans="1:8" s="20" customFormat="1" ht="15" x14ac:dyDescent="0.25">
      <c r="A164" s="27" t="s">
        <v>332</v>
      </c>
      <c r="B164" s="17" t="s">
        <v>333</v>
      </c>
      <c r="C164" s="16" t="s">
        <v>334</v>
      </c>
      <c r="D164" s="18">
        <v>12</v>
      </c>
      <c r="E164" s="18"/>
      <c r="F164" s="18"/>
      <c r="G164" s="19"/>
      <c r="H164" s="19"/>
    </row>
    <row r="165" spans="1:8" s="20" customFormat="1" ht="15" x14ac:dyDescent="0.25">
      <c r="A165" s="27" t="s">
        <v>335</v>
      </c>
      <c r="B165" s="17" t="s">
        <v>336</v>
      </c>
      <c r="C165" s="16" t="s">
        <v>337</v>
      </c>
      <c r="D165" s="18">
        <v>12</v>
      </c>
      <c r="E165" s="18"/>
      <c r="F165" s="18"/>
      <c r="G165" s="19"/>
      <c r="H165" s="19"/>
    </row>
    <row r="166" spans="1:8" s="20" customFormat="1" ht="15" x14ac:dyDescent="0.25">
      <c r="A166" s="27" t="s">
        <v>338</v>
      </c>
      <c r="B166" s="17" t="s">
        <v>339</v>
      </c>
      <c r="C166" s="16" t="s">
        <v>340</v>
      </c>
      <c r="D166" s="18">
        <v>12</v>
      </c>
      <c r="E166" s="18"/>
      <c r="F166" s="18"/>
      <c r="G166" s="19"/>
      <c r="H166" s="19"/>
    </row>
    <row r="167" spans="1:8" s="20" customFormat="1" ht="15" x14ac:dyDescent="0.25">
      <c r="A167" s="27" t="s">
        <v>341</v>
      </c>
      <c r="B167" s="21" t="s">
        <v>342</v>
      </c>
      <c r="C167" s="18" t="s">
        <v>337</v>
      </c>
      <c r="D167" s="18">
        <v>12</v>
      </c>
      <c r="E167" s="18"/>
      <c r="F167" s="18"/>
      <c r="G167" s="19"/>
      <c r="H167" s="19"/>
    </row>
    <row r="168" spans="1:8" s="20" customFormat="1" ht="15" x14ac:dyDescent="0.25">
      <c r="A168" s="27" t="s">
        <v>343</v>
      </c>
      <c r="B168" s="17" t="s">
        <v>344</v>
      </c>
      <c r="C168" s="18" t="s">
        <v>345</v>
      </c>
      <c r="D168" s="18">
        <v>12</v>
      </c>
      <c r="E168" s="18"/>
      <c r="F168" s="18"/>
      <c r="G168" s="19"/>
      <c r="H168" s="19"/>
    </row>
    <row r="169" spans="1:8" s="20" customFormat="1" ht="15" x14ac:dyDescent="0.25">
      <c r="A169" s="27" t="s">
        <v>346</v>
      </c>
      <c r="B169" s="17" t="s">
        <v>347</v>
      </c>
      <c r="C169" s="18" t="s">
        <v>345</v>
      </c>
      <c r="D169" s="18">
        <v>12</v>
      </c>
      <c r="E169" s="18"/>
      <c r="F169" s="18"/>
      <c r="G169" s="19"/>
      <c r="H169" s="19"/>
    </row>
    <row r="170" spans="1:8" s="20" customFormat="1" ht="15" x14ac:dyDescent="0.25">
      <c r="A170" s="27" t="s">
        <v>348</v>
      </c>
      <c r="B170" s="17" t="s">
        <v>349</v>
      </c>
      <c r="C170" s="16" t="s">
        <v>340</v>
      </c>
      <c r="D170" s="18">
        <v>25</v>
      </c>
      <c r="E170" s="18"/>
      <c r="F170" s="18"/>
      <c r="G170" s="19"/>
      <c r="H170" s="19"/>
    </row>
    <row r="171" spans="1:8" s="20" customFormat="1" ht="15" x14ac:dyDescent="0.25">
      <c r="A171" s="27" t="s">
        <v>350</v>
      </c>
      <c r="B171" s="17" t="s">
        <v>351</v>
      </c>
      <c r="C171" s="16" t="s">
        <v>340</v>
      </c>
      <c r="D171" s="18">
        <v>25</v>
      </c>
      <c r="E171" s="18"/>
      <c r="F171" s="18"/>
      <c r="G171" s="19"/>
      <c r="H171" s="19"/>
    </row>
    <row r="172" spans="1:8" s="20" customFormat="1" ht="15" x14ac:dyDescent="0.25">
      <c r="A172" s="35"/>
      <c r="B172" s="36" t="s">
        <v>352</v>
      </c>
      <c r="C172" s="37"/>
      <c r="D172" s="38"/>
      <c r="E172" s="38"/>
      <c r="F172" s="38"/>
      <c r="G172" s="37"/>
      <c r="H172" s="39"/>
    </row>
    <row r="174" spans="1:8" x14ac:dyDescent="0.25">
      <c r="G174" s="41"/>
      <c r="H174" s="1"/>
    </row>
    <row r="175" spans="1:8" x14ac:dyDescent="0.25">
      <c r="G175" s="41"/>
      <c r="H175" s="42"/>
    </row>
  </sheetData>
  <mergeCells count="2">
    <mergeCell ref="A2:H2"/>
    <mergeCell ref="G1:H1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fitToHeight="4" orientation="portrait" verticalDpi="0" r:id="rId1"/>
  <rowBreaks count="1" manualBreakCount="1">
    <brk id="16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"/>
  <sheetViews>
    <sheetView tabSelected="1" view="pageBreakPreview" topLeftCell="A160" zoomScaleNormal="100" zoomScaleSheetLayoutView="100" workbookViewId="0">
      <selection activeCell="G8" sqref="G8:H172"/>
    </sheetView>
  </sheetViews>
  <sheetFormatPr defaultColWidth="9" defaultRowHeight="15.75" x14ac:dyDescent="0.25"/>
  <cols>
    <col min="1" max="1" width="6.625" style="1" customWidth="1"/>
    <col min="2" max="2" width="72.625" style="2" customWidth="1"/>
    <col min="3" max="3" width="9" style="2"/>
    <col min="4" max="4" width="9.125" style="40" bestFit="1" customWidth="1"/>
    <col min="5" max="5" width="14.875" style="40" customWidth="1"/>
    <col min="6" max="6" width="9.125" style="40" customWidth="1"/>
    <col min="7" max="8" width="14.75" style="2" customWidth="1"/>
    <col min="9" max="16384" width="9" style="2"/>
  </cols>
  <sheetData>
    <row r="1" spans="1:8" x14ac:dyDescent="0.25">
      <c r="C1" s="1"/>
      <c r="D1" s="1"/>
      <c r="E1" s="1"/>
      <c r="F1" s="1"/>
      <c r="G1" s="62" t="s">
        <v>357</v>
      </c>
      <c r="H1" s="62"/>
    </row>
    <row r="2" spans="1:8" s="3" customFormat="1" ht="18.75" x14ac:dyDescent="0.3">
      <c r="A2" s="61" t="s">
        <v>355</v>
      </c>
      <c r="B2" s="61"/>
      <c r="C2" s="61"/>
      <c r="D2" s="61"/>
      <c r="E2" s="61"/>
      <c r="F2" s="61"/>
      <c r="G2" s="61"/>
      <c r="H2" s="61"/>
    </row>
    <row r="3" spans="1:8" x14ac:dyDescent="0.25">
      <c r="A3" s="64"/>
      <c r="B3" s="64"/>
      <c r="C3" s="64"/>
      <c r="D3" s="64"/>
      <c r="E3" s="4"/>
      <c r="F3" s="4"/>
    </row>
    <row r="4" spans="1:8" x14ac:dyDescent="0.25">
      <c r="A4" s="4"/>
      <c r="B4" s="4"/>
      <c r="C4" s="4"/>
      <c r="D4" s="4"/>
      <c r="E4" s="4"/>
      <c r="F4" s="4"/>
    </row>
    <row r="5" spans="1:8" s="1" customFormat="1" ht="16.5" customHeight="1" x14ac:dyDescent="0.25">
      <c r="A5" s="45" t="s">
        <v>0</v>
      </c>
      <c r="B5" s="46" t="s">
        <v>1</v>
      </c>
      <c r="C5" s="47" t="s">
        <v>2</v>
      </c>
      <c r="D5" s="45" t="s">
        <v>3</v>
      </c>
      <c r="E5" s="48" t="s">
        <v>353</v>
      </c>
      <c r="F5" s="49" t="s">
        <v>354</v>
      </c>
      <c r="G5" s="50" t="s">
        <v>5</v>
      </c>
      <c r="H5" s="50" t="s">
        <v>6</v>
      </c>
    </row>
    <row r="6" spans="1:8" x14ac:dyDescent="0.25">
      <c r="A6" s="5"/>
      <c r="B6" s="6" t="s">
        <v>4</v>
      </c>
      <c r="C6" s="7"/>
      <c r="D6" s="8"/>
      <c r="E6" s="8"/>
      <c r="F6" s="8"/>
      <c r="G6" s="9"/>
      <c r="H6" s="9"/>
    </row>
    <row r="7" spans="1:8" s="15" customFormat="1" x14ac:dyDescent="0.25">
      <c r="A7" s="10" t="s">
        <v>7</v>
      </c>
      <c r="B7" s="11" t="s">
        <v>8</v>
      </c>
      <c r="C7" s="12"/>
      <c r="D7" s="13"/>
      <c r="E7" s="13"/>
      <c r="F7" s="13"/>
      <c r="G7" s="14"/>
      <c r="H7" s="14"/>
    </row>
    <row r="8" spans="1:8" s="20" customFormat="1" ht="15" x14ac:dyDescent="0.25">
      <c r="A8" s="16" t="s">
        <v>9</v>
      </c>
      <c r="B8" s="17" t="s">
        <v>10</v>
      </c>
      <c r="C8" s="16" t="s">
        <v>11</v>
      </c>
      <c r="D8" s="18">
        <v>500</v>
      </c>
      <c r="E8" s="19">
        <f>G8/1.12</f>
        <v>77806.78571428571</v>
      </c>
      <c r="F8" s="51">
        <v>0.12</v>
      </c>
      <c r="G8" s="19">
        <v>87143.6</v>
      </c>
      <c r="H8" s="19">
        <v>43571800</v>
      </c>
    </row>
    <row r="9" spans="1:8" s="20" customFormat="1" ht="15" x14ac:dyDescent="0.25">
      <c r="A9" s="16" t="s">
        <v>12</v>
      </c>
      <c r="B9" s="17" t="s">
        <v>13</v>
      </c>
      <c r="C9" s="16" t="s">
        <v>11</v>
      </c>
      <c r="D9" s="18">
        <v>500</v>
      </c>
      <c r="E9" s="19">
        <f t="shared" ref="E9:E24" si="0">G9/1.12</f>
        <v>101976.875</v>
      </c>
      <c r="F9" s="51">
        <v>0.12</v>
      </c>
      <c r="G9" s="19">
        <v>114214.1</v>
      </c>
      <c r="H9" s="19">
        <v>57107050</v>
      </c>
    </row>
    <row r="10" spans="1:8" s="20" customFormat="1" ht="15" x14ac:dyDescent="0.25">
      <c r="A10" s="16" t="s">
        <v>14</v>
      </c>
      <c r="B10" s="17" t="s">
        <v>15</v>
      </c>
      <c r="C10" s="16" t="s">
        <v>11</v>
      </c>
      <c r="D10" s="18">
        <v>250</v>
      </c>
      <c r="E10" s="19">
        <f t="shared" si="0"/>
        <v>133346.60714285713</v>
      </c>
      <c r="F10" s="51">
        <v>0.12</v>
      </c>
      <c r="G10" s="19">
        <v>149348.20000000001</v>
      </c>
      <c r="H10" s="19">
        <v>37337050</v>
      </c>
    </row>
    <row r="11" spans="1:8" s="20" customFormat="1" ht="15" x14ac:dyDescent="0.25">
      <c r="A11" s="16" t="s">
        <v>16</v>
      </c>
      <c r="B11" s="17" t="s">
        <v>17</v>
      </c>
      <c r="C11" s="16" t="s">
        <v>11</v>
      </c>
      <c r="D11" s="18">
        <v>250</v>
      </c>
      <c r="E11" s="19">
        <f t="shared" si="0"/>
        <v>137810.89285714284</v>
      </c>
      <c r="F11" s="51">
        <v>0.12</v>
      </c>
      <c r="G11" s="19">
        <v>154348.20000000001</v>
      </c>
      <c r="H11" s="19">
        <v>38587050</v>
      </c>
    </row>
    <row r="12" spans="1:8" s="20" customFormat="1" ht="15" x14ac:dyDescent="0.25">
      <c r="A12" s="16" t="s">
        <v>18</v>
      </c>
      <c r="B12" s="17" t="s">
        <v>19</v>
      </c>
      <c r="C12" s="16" t="s">
        <v>11</v>
      </c>
      <c r="D12" s="18">
        <v>250</v>
      </c>
      <c r="E12" s="19">
        <f t="shared" si="0"/>
        <v>177989.46428571429</v>
      </c>
      <c r="F12" s="51">
        <v>0.12</v>
      </c>
      <c r="G12" s="19">
        <v>199348.2</v>
      </c>
      <c r="H12" s="19">
        <v>49837050</v>
      </c>
    </row>
    <row r="13" spans="1:8" s="20" customFormat="1" ht="15" x14ac:dyDescent="0.25">
      <c r="A13" s="16" t="s">
        <v>20</v>
      </c>
      <c r="B13" s="17" t="s">
        <v>21</v>
      </c>
      <c r="C13" s="16" t="s">
        <v>11</v>
      </c>
      <c r="D13" s="18">
        <v>250</v>
      </c>
      <c r="E13" s="19">
        <f t="shared" si="0"/>
        <v>68878.21428571429</v>
      </c>
      <c r="F13" s="51">
        <v>0.12</v>
      </c>
      <c r="G13" s="19">
        <v>77143.600000000006</v>
      </c>
      <c r="H13" s="19">
        <v>19285900</v>
      </c>
    </row>
    <row r="14" spans="1:8" s="20" customFormat="1" ht="15" x14ac:dyDescent="0.25">
      <c r="A14" s="16" t="s">
        <v>22</v>
      </c>
      <c r="B14" s="17" t="s">
        <v>23</v>
      </c>
      <c r="C14" s="16" t="s">
        <v>11</v>
      </c>
      <c r="D14" s="18">
        <v>250</v>
      </c>
      <c r="E14" s="19">
        <f t="shared" si="0"/>
        <v>107550.53571428571</v>
      </c>
      <c r="F14" s="51">
        <v>0.12</v>
      </c>
      <c r="G14" s="19">
        <v>120456.6</v>
      </c>
      <c r="H14" s="19">
        <v>30114150</v>
      </c>
    </row>
    <row r="15" spans="1:8" s="20" customFormat="1" ht="15" x14ac:dyDescent="0.25">
      <c r="A15" s="16" t="s">
        <v>24</v>
      </c>
      <c r="B15" s="17" t="s">
        <v>25</v>
      </c>
      <c r="C15" s="16" t="s">
        <v>11</v>
      </c>
      <c r="D15" s="18">
        <v>250</v>
      </c>
      <c r="E15" s="19">
        <f t="shared" si="0"/>
        <v>148329.73214285713</v>
      </c>
      <c r="F15" s="51">
        <v>0.12</v>
      </c>
      <c r="G15" s="19">
        <v>166129.29999999999</v>
      </c>
      <c r="H15" s="19">
        <v>41532325</v>
      </c>
    </row>
    <row r="16" spans="1:8" s="20" customFormat="1" ht="15" x14ac:dyDescent="0.25">
      <c r="A16" s="16" t="s">
        <v>26</v>
      </c>
      <c r="B16" s="17" t="s">
        <v>27</v>
      </c>
      <c r="C16" s="16" t="s">
        <v>11</v>
      </c>
      <c r="D16" s="18">
        <v>250</v>
      </c>
      <c r="E16" s="19">
        <f t="shared" si="0"/>
        <v>75321.785714285696</v>
      </c>
      <c r="F16" s="51">
        <v>0.12</v>
      </c>
      <c r="G16" s="19">
        <v>84360.4</v>
      </c>
      <c r="H16" s="19">
        <v>21090100</v>
      </c>
    </row>
    <row r="17" spans="1:8" s="20" customFormat="1" ht="30" x14ac:dyDescent="0.25">
      <c r="A17" s="16" t="s">
        <v>28</v>
      </c>
      <c r="B17" s="17" t="s">
        <v>29</v>
      </c>
      <c r="C17" s="16" t="s">
        <v>11</v>
      </c>
      <c r="D17" s="18">
        <v>250</v>
      </c>
      <c r="E17" s="19">
        <f t="shared" si="0"/>
        <v>109034.99999999999</v>
      </c>
      <c r="F17" s="51">
        <v>0.12</v>
      </c>
      <c r="G17" s="19">
        <v>122119.2</v>
      </c>
      <c r="H17" s="19">
        <v>30529800</v>
      </c>
    </row>
    <row r="18" spans="1:8" s="20" customFormat="1" ht="15" x14ac:dyDescent="0.25">
      <c r="A18" s="16" t="s">
        <v>30</v>
      </c>
      <c r="B18" s="17" t="s">
        <v>31</v>
      </c>
      <c r="C18" s="16" t="s">
        <v>11</v>
      </c>
      <c r="D18" s="18">
        <v>250</v>
      </c>
      <c r="E18" s="19">
        <f t="shared" si="0"/>
        <v>100106.42857142857</v>
      </c>
      <c r="F18" s="51">
        <v>0.12</v>
      </c>
      <c r="G18" s="19">
        <v>112119.2</v>
      </c>
      <c r="H18" s="19">
        <v>28029800</v>
      </c>
    </row>
    <row r="19" spans="1:8" s="20" customFormat="1" ht="30" x14ac:dyDescent="0.25">
      <c r="A19" s="16" t="s">
        <v>32</v>
      </c>
      <c r="B19" s="17" t="s">
        <v>33</v>
      </c>
      <c r="C19" s="16" t="s">
        <v>11</v>
      </c>
      <c r="D19" s="18">
        <v>250</v>
      </c>
      <c r="E19" s="19">
        <f t="shared" si="0"/>
        <v>137788.17857142858</v>
      </c>
      <c r="F19" s="51">
        <v>0.12</v>
      </c>
      <c r="G19" s="19">
        <v>154322.76</v>
      </c>
      <c r="H19" s="19">
        <v>38580687.5</v>
      </c>
    </row>
    <row r="20" spans="1:8" s="20" customFormat="1" ht="30" x14ac:dyDescent="0.25">
      <c r="A20" s="16" t="s">
        <v>34</v>
      </c>
      <c r="B20" s="21" t="s">
        <v>35</v>
      </c>
      <c r="C20" s="16" t="s">
        <v>11</v>
      </c>
      <c r="D20" s="18">
        <v>250</v>
      </c>
      <c r="E20" s="19">
        <f t="shared" si="0"/>
        <v>122373.39285714286</v>
      </c>
      <c r="F20" s="51">
        <v>0.12</v>
      </c>
      <c r="G20" s="19">
        <v>137058.20000000001</v>
      </c>
      <c r="H20" s="19">
        <v>34264550</v>
      </c>
    </row>
    <row r="21" spans="1:8" s="20" customFormat="1" ht="30" x14ac:dyDescent="0.25">
      <c r="A21" s="16" t="s">
        <v>36</v>
      </c>
      <c r="B21" s="17" t="s">
        <v>37</v>
      </c>
      <c r="C21" s="16" t="s">
        <v>11</v>
      </c>
      <c r="D21" s="18">
        <v>250</v>
      </c>
      <c r="E21" s="19">
        <f t="shared" si="0"/>
        <v>154107.32142857142</v>
      </c>
      <c r="F21" s="51">
        <v>0.12</v>
      </c>
      <c r="G21" s="19">
        <v>172600.2</v>
      </c>
      <c r="H21" s="19">
        <v>43150050</v>
      </c>
    </row>
    <row r="22" spans="1:8" s="20" customFormat="1" ht="30" x14ac:dyDescent="0.25">
      <c r="A22" s="16" t="s">
        <v>38</v>
      </c>
      <c r="B22" s="17" t="s">
        <v>39</v>
      </c>
      <c r="C22" s="16" t="s">
        <v>11</v>
      </c>
      <c r="D22" s="18">
        <v>250</v>
      </c>
      <c r="E22" s="19">
        <f t="shared" si="0"/>
        <v>229902.14285714284</v>
      </c>
      <c r="F22" s="51">
        <v>0.12</v>
      </c>
      <c r="G22" s="19">
        <v>257490.4</v>
      </c>
      <c r="H22" s="19">
        <v>64372600</v>
      </c>
    </row>
    <row r="23" spans="1:8" s="20" customFormat="1" ht="30" x14ac:dyDescent="0.25">
      <c r="A23" s="16" t="s">
        <v>40</v>
      </c>
      <c r="B23" s="17" t="s">
        <v>41</v>
      </c>
      <c r="C23" s="16" t="s">
        <v>11</v>
      </c>
      <c r="D23" s="18">
        <v>250</v>
      </c>
      <c r="E23" s="19">
        <f t="shared" si="0"/>
        <v>306762.85714285716</v>
      </c>
      <c r="F23" s="51">
        <v>0.12</v>
      </c>
      <c r="G23" s="19">
        <v>343574.4</v>
      </c>
      <c r="H23" s="19">
        <v>85893600</v>
      </c>
    </row>
    <row r="24" spans="1:8" s="20" customFormat="1" ht="15" x14ac:dyDescent="0.25">
      <c r="A24" s="16" t="s">
        <v>42</v>
      </c>
      <c r="B24" s="17" t="s">
        <v>43</v>
      </c>
      <c r="C24" s="16" t="s">
        <v>11</v>
      </c>
      <c r="D24" s="18">
        <v>250</v>
      </c>
      <c r="E24" s="19">
        <f t="shared" si="0"/>
        <v>133446.96428571429</v>
      </c>
      <c r="F24" s="51">
        <v>0.12</v>
      </c>
      <c r="G24" s="19">
        <v>149460.6</v>
      </c>
      <c r="H24" s="19">
        <v>37365150</v>
      </c>
    </row>
    <row r="25" spans="1:8" s="26" customFormat="1" ht="15" x14ac:dyDescent="0.25">
      <c r="A25" s="22" t="s">
        <v>44</v>
      </c>
      <c r="B25" s="23" t="s">
        <v>45</v>
      </c>
      <c r="C25" s="24"/>
      <c r="D25" s="25"/>
      <c r="E25" s="43"/>
      <c r="F25" s="43"/>
    </row>
    <row r="26" spans="1:8" s="20" customFormat="1" ht="15" x14ac:dyDescent="0.25">
      <c r="A26" s="16" t="s">
        <v>46</v>
      </c>
      <c r="B26" s="17" t="s">
        <v>47</v>
      </c>
      <c r="C26" s="16" t="s">
        <v>11</v>
      </c>
      <c r="D26" s="18">
        <v>100</v>
      </c>
      <c r="E26" s="19">
        <f t="shared" ref="E26:E76" si="1">G26/1.12</f>
        <v>10506.696428571428</v>
      </c>
      <c r="F26" s="51">
        <v>0.12</v>
      </c>
      <c r="G26" s="19">
        <v>11767.5</v>
      </c>
      <c r="H26" s="19">
        <v>1176750</v>
      </c>
    </row>
    <row r="27" spans="1:8" s="20" customFormat="1" ht="15" x14ac:dyDescent="0.25">
      <c r="A27" s="16" t="s">
        <v>48</v>
      </c>
      <c r="B27" s="17" t="s">
        <v>49</v>
      </c>
      <c r="C27" s="16" t="s">
        <v>11</v>
      </c>
      <c r="D27" s="18">
        <v>250</v>
      </c>
      <c r="E27" s="19">
        <f t="shared" si="1"/>
        <v>14448.660714285714</v>
      </c>
      <c r="F27" s="51">
        <v>0.12</v>
      </c>
      <c r="G27" s="19">
        <v>16182.5</v>
      </c>
      <c r="H27" s="19">
        <v>4045625</v>
      </c>
    </row>
    <row r="28" spans="1:8" s="20" customFormat="1" ht="15" x14ac:dyDescent="0.25">
      <c r="A28" s="16" t="s">
        <v>50</v>
      </c>
      <c r="B28" s="17" t="s">
        <v>51</v>
      </c>
      <c r="C28" s="16" t="s">
        <v>11</v>
      </c>
      <c r="D28" s="18">
        <v>500</v>
      </c>
      <c r="E28" s="19">
        <f t="shared" si="1"/>
        <v>21520.982142857141</v>
      </c>
      <c r="F28" s="51">
        <v>0.12</v>
      </c>
      <c r="G28" s="19">
        <v>24103.5</v>
      </c>
      <c r="H28" s="19">
        <v>12051750</v>
      </c>
    </row>
    <row r="29" spans="1:8" s="20" customFormat="1" ht="15" x14ac:dyDescent="0.25">
      <c r="A29" s="16" t="s">
        <v>52</v>
      </c>
      <c r="B29" s="17" t="s">
        <v>53</v>
      </c>
      <c r="C29" s="16" t="s">
        <v>11</v>
      </c>
      <c r="D29" s="18">
        <v>500</v>
      </c>
      <c r="E29" s="19">
        <f t="shared" si="1"/>
        <v>30270.982142857141</v>
      </c>
      <c r="F29" s="51">
        <v>0.12</v>
      </c>
      <c r="G29" s="19">
        <v>33903.5</v>
      </c>
      <c r="H29" s="19">
        <v>16951750</v>
      </c>
    </row>
    <row r="30" spans="1:8" s="20" customFormat="1" ht="15" x14ac:dyDescent="0.25">
      <c r="A30" s="16" t="s">
        <v>54</v>
      </c>
      <c r="B30" s="17" t="s">
        <v>55</v>
      </c>
      <c r="C30" s="16" t="s">
        <v>11</v>
      </c>
      <c r="D30" s="18">
        <v>250</v>
      </c>
      <c r="E30" s="19">
        <f t="shared" si="1"/>
        <v>38664.732142857138</v>
      </c>
      <c r="F30" s="51">
        <v>0.12</v>
      </c>
      <c r="G30" s="19">
        <v>43304.5</v>
      </c>
      <c r="H30" s="19">
        <v>10826125</v>
      </c>
    </row>
    <row r="31" spans="1:8" s="20" customFormat="1" ht="15" x14ac:dyDescent="0.25">
      <c r="A31" s="16" t="s">
        <v>56</v>
      </c>
      <c r="B31" s="17" t="s">
        <v>57</v>
      </c>
      <c r="C31" s="16" t="s">
        <v>11</v>
      </c>
      <c r="D31" s="18">
        <v>100</v>
      </c>
      <c r="E31" s="19">
        <f t="shared" si="1"/>
        <v>51808.03571428571</v>
      </c>
      <c r="F31" s="51">
        <v>0.12</v>
      </c>
      <c r="G31" s="19">
        <v>58025</v>
      </c>
      <c r="H31" s="19">
        <v>5802500</v>
      </c>
    </row>
    <row r="32" spans="1:8" s="20" customFormat="1" ht="15" x14ac:dyDescent="0.25">
      <c r="A32" s="16" t="s">
        <v>58</v>
      </c>
      <c r="B32" s="17" t="s">
        <v>59</v>
      </c>
      <c r="C32" s="16" t="s">
        <v>11</v>
      </c>
      <c r="D32" s="18">
        <v>100</v>
      </c>
      <c r="E32" s="19">
        <f t="shared" si="1"/>
        <v>67430.35714285713</v>
      </c>
      <c r="F32" s="51">
        <v>0.12</v>
      </c>
      <c r="G32" s="19">
        <v>75522</v>
      </c>
      <c r="H32" s="19">
        <v>7552200</v>
      </c>
    </row>
    <row r="33" spans="1:8" s="20" customFormat="1" ht="15" x14ac:dyDescent="0.25">
      <c r="A33" s="16" t="s">
        <v>60</v>
      </c>
      <c r="B33" s="17" t="s">
        <v>61</v>
      </c>
      <c r="C33" s="16" t="s">
        <v>11</v>
      </c>
      <c r="D33" s="18">
        <v>100</v>
      </c>
      <c r="E33" s="19">
        <f t="shared" si="1"/>
        <v>86446.428571428565</v>
      </c>
      <c r="F33" s="51">
        <v>0.12</v>
      </c>
      <c r="G33" s="19">
        <v>96820</v>
      </c>
      <c r="H33" s="19">
        <v>9682000</v>
      </c>
    </row>
    <row r="34" spans="1:8" s="20" customFormat="1" ht="15" x14ac:dyDescent="0.25">
      <c r="A34" s="16" t="s">
        <v>62</v>
      </c>
      <c r="B34" s="17" t="s">
        <v>63</v>
      </c>
      <c r="C34" s="16" t="s">
        <v>11</v>
      </c>
      <c r="D34" s="18">
        <v>100</v>
      </c>
      <c r="E34" s="19">
        <f t="shared" si="1"/>
        <v>104999.99999999999</v>
      </c>
      <c r="F34" s="51">
        <v>0.12</v>
      </c>
      <c r="G34" s="19">
        <v>117600</v>
      </c>
      <c r="H34" s="19">
        <v>11760000</v>
      </c>
    </row>
    <row r="35" spans="1:8" s="20" customFormat="1" ht="15" x14ac:dyDescent="0.25">
      <c r="A35" s="16" t="s">
        <v>64</v>
      </c>
      <c r="B35" s="17" t="s">
        <v>65</v>
      </c>
      <c r="C35" s="16" t="s">
        <v>11</v>
      </c>
      <c r="D35" s="18">
        <v>50</v>
      </c>
      <c r="E35" s="19">
        <f t="shared" si="1"/>
        <v>188156.24999999997</v>
      </c>
      <c r="F35" s="51">
        <v>0.12</v>
      </c>
      <c r="G35" s="19">
        <v>210735</v>
      </c>
      <c r="H35" s="19">
        <v>10536750</v>
      </c>
    </row>
    <row r="36" spans="1:8" s="20" customFormat="1" ht="15" x14ac:dyDescent="0.25">
      <c r="A36" s="16" t="s">
        <v>66</v>
      </c>
      <c r="B36" s="17" t="s">
        <v>67</v>
      </c>
      <c r="C36" s="16" t="s">
        <v>11</v>
      </c>
      <c r="D36" s="18">
        <v>100</v>
      </c>
      <c r="E36" s="19">
        <f t="shared" si="1"/>
        <v>31495.089285714283</v>
      </c>
      <c r="F36" s="51">
        <v>0.12</v>
      </c>
      <c r="G36" s="19">
        <v>35274.5</v>
      </c>
      <c r="H36" s="19">
        <v>3527450</v>
      </c>
    </row>
    <row r="37" spans="1:8" s="20" customFormat="1" ht="15" x14ac:dyDescent="0.25">
      <c r="A37" s="16" t="s">
        <v>68</v>
      </c>
      <c r="B37" s="17" t="s">
        <v>69</v>
      </c>
      <c r="C37" s="16" t="s">
        <v>11</v>
      </c>
      <c r="D37" s="18">
        <v>100</v>
      </c>
      <c r="E37" s="19">
        <f t="shared" si="1"/>
        <v>42561.607142857138</v>
      </c>
      <c r="F37" s="51">
        <v>0.12</v>
      </c>
      <c r="G37" s="19">
        <v>47669</v>
      </c>
      <c r="H37" s="19">
        <v>4766900</v>
      </c>
    </row>
    <row r="38" spans="1:8" s="20" customFormat="1" ht="15" x14ac:dyDescent="0.25">
      <c r="A38" s="16" t="s">
        <v>70</v>
      </c>
      <c r="B38" s="17" t="s">
        <v>71</v>
      </c>
      <c r="C38" s="16" t="s">
        <v>11</v>
      </c>
      <c r="D38" s="18">
        <v>250</v>
      </c>
      <c r="E38" s="19">
        <f t="shared" si="1"/>
        <v>72250.44642857142</v>
      </c>
      <c r="F38" s="51">
        <v>0.12</v>
      </c>
      <c r="G38" s="19">
        <v>80920.5</v>
      </c>
      <c r="H38" s="19">
        <v>20230125</v>
      </c>
    </row>
    <row r="39" spans="1:8" s="20" customFormat="1" ht="15" x14ac:dyDescent="0.25">
      <c r="A39" s="16" t="s">
        <v>72</v>
      </c>
      <c r="B39" s="17" t="s">
        <v>73</v>
      </c>
      <c r="C39" s="16" t="s">
        <v>11</v>
      </c>
      <c r="D39" s="18">
        <v>250</v>
      </c>
      <c r="E39" s="19">
        <f t="shared" si="1"/>
        <v>127187.14285714286</v>
      </c>
      <c r="F39" s="51">
        <v>0.12</v>
      </c>
      <c r="G39" s="19">
        <v>142449.60000000001</v>
      </c>
      <c r="H39" s="19">
        <v>35612400</v>
      </c>
    </row>
    <row r="40" spans="1:8" s="20" customFormat="1" ht="15" x14ac:dyDescent="0.25">
      <c r="A40" s="16" t="s">
        <v>74</v>
      </c>
      <c r="B40" s="17" t="s">
        <v>75</v>
      </c>
      <c r="C40" s="16" t="s">
        <v>11</v>
      </c>
      <c r="D40" s="18">
        <v>250</v>
      </c>
      <c r="E40" s="19">
        <f t="shared" si="1"/>
        <v>198689.46428571429</v>
      </c>
      <c r="F40" s="51">
        <v>0.12</v>
      </c>
      <c r="G40" s="19">
        <v>222532.2</v>
      </c>
      <c r="H40" s="19">
        <v>55633050</v>
      </c>
    </row>
    <row r="41" spans="1:8" s="20" customFormat="1" ht="15" x14ac:dyDescent="0.25">
      <c r="A41" s="16" t="s">
        <v>76</v>
      </c>
      <c r="B41" s="17" t="s">
        <v>77</v>
      </c>
      <c r="C41" s="16" t="s">
        <v>11</v>
      </c>
      <c r="D41" s="18">
        <v>250</v>
      </c>
      <c r="E41" s="19">
        <f t="shared" si="1"/>
        <v>263289.1071428571</v>
      </c>
      <c r="F41" s="51">
        <v>0.12</v>
      </c>
      <c r="G41" s="19">
        <v>294883.8</v>
      </c>
      <c r="H41" s="19">
        <v>73720950</v>
      </c>
    </row>
    <row r="42" spans="1:8" s="20" customFormat="1" ht="15" x14ac:dyDescent="0.25">
      <c r="A42" s="16" t="s">
        <v>78</v>
      </c>
      <c r="B42" s="17" t="s">
        <v>79</v>
      </c>
      <c r="C42" s="16" t="s">
        <v>11</v>
      </c>
      <c r="D42" s="18">
        <v>100</v>
      </c>
      <c r="E42" s="19">
        <f t="shared" si="1"/>
        <v>360994.82142857142</v>
      </c>
      <c r="F42" s="51">
        <v>0.12</v>
      </c>
      <c r="G42" s="19">
        <v>404314.2</v>
      </c>
      <c r="H42" s="19">
        <v>40431420</v>
      </c>
    </row>
    <row r="43" spans="1:8" s="20" customFormat="1" ht="15" x14ac:dyDescent="0.25">
      <c r="A43" s="16" t="s">
        <v>80</v>
      </c>
      <c r="B43" s="17" t="s">
        <v>81</v>
      </c>
      <c r="C43" s="16" t="s">
        <v>11</v>
      </c>
      <c r="D43" s="18">
        <v>100</v>
      </c>
      <c r="E43" s="19">
        <f t="shared" si="1"/>
        <v>499334.64285714284</v>
      </c>
      <c r="F43" s="51">
        <v>0.12</v>
      </c>
      <c r="G43" s="19">
        <v>559254.80000000005</v>
      </c>
      <c r="H43" s="19">
        <v>55925480</v>
      </c>
    </row>
    <row r="44" spans="1:8" s="20" customFormat="1" ht="15" x14ac:dyDescent="0.25">
      <c r="A44" s="16" t="s">
        <v>82</v>
      </c>
      <c r="B44" s="17" t="s">
        <v>83</v>
      </c>
      <c r="C44" s="16" t="s">
        <v>11</v>
      </c>
      <c r="D44" s="18">
        <v>100</v>
      </c>
      <c r="E44" s="19">
        <f t="shared" si="1"/>
        <v>671132.5</v>
      </c>
      <c r="F44" s="51">
        <v>0.12</v>
      </c>
      <c r="G44" s="19">
        <v>751668.4</v>
      </c>
      <c r="H44" s="19">
        <v>75166840</v>
      </c>
    </row>
    <row r="45" spans="1:8" s="20" customFormat="1" ht="15" x14ac:dyDescent="0.25">
      <c r="A45" s="16" t="s">
        <v>84</v>
      </c>
      <c r="B45" s="17" t="s">
        <v>85</v>
      </c>
      <c r="C45" s="16" t="s">
        <v>11</v>
      </c>
      <c r="D45" s="18">
        <v>100</v>
      </c>
      <c r="E45" s="19">
        <f t="shared" si="1"/>
        <v>940151.9642857142</v>
      </c>
      <c r="F45" s="51">
        <v>0.12</v>
      </c>
      <c r="G45" s="19">
        <v>1052970.2</v>
      </c>
      <c r="H45" s="19">
        <v>105297020</v>
      </c>
    </row>
    <row r="46" spans="1:8" s="20" customFormat="1" ht="15" x14ac:dyDescent="0.25">
      <c r="A46" s="16" t="s">
        <v>86</v>
      </c>
      <c r="B46" s="17" t="s">
        <v>87</v>
      </c>
      <c r="C46" s="16" t="s">
        <v>11</v>
      </c>
      <c r="D46" s="18">
        <v>100</v>
      </c>
      <c r="E46" s="19">
        <f t="shared" si="1"/>
        <v>1858898.9285714282</v>
      </c>
      <c r="F46" s="51">
        <v>0.12</v>
      </c>
      <c r="G46" s="19">
        <v>2081966.7999999998</v>
      </c>
      <c r="H46" s="19">
        <v>208196680</v>
      </c>
    </row>
    <row r="47" spans="1:8" s="20" customFormat="1" ht="15" x14ac:dyDescent="0.25">
      <c r="A47" s="16" t="s">
        <v>88</v>
      </c>
      <c r="B47" s="17" t="s">
        <v>89</v>
      </c>
      <c r="C47" s="16" t="s">
        <v>11</v>
      </c>
      <c r="D47" s="18">
        <v>500</v>
      </c>
      <c r="E47" s="19">
        <f t="shared" si="1"/>
        <v>14839.285714285714</v>
      </c>
      <c r="F47" s="51">
        <v>0.12</v>
      </c>
      <c r="G47" s="19">
        <v>16620</v>
      </c>
      <c r="H47" s="19">
        <v>8310000</v>
      </c>
    </row>
    <row r="48" spans="1:8" s="20" customFormat="1" ht="15" x14ac:dyDescent="0.25">
      <c r="A48" s="16" t="s">
        <v>90</v>
      </c>
      <c r="B48" s="17" t="s">
        <v>91</v>
      </c>
      <c r="C48" s="16" t="s">
        <v>11</v>
      </c>
      <c r="D48" s="18">
        <v>1000</v>
      </c>
      <c r="E48" s="19">
        <f t="shared" si="1"/>
        <v>16446.428571428569</v>
      </c>
      <c r="F48" s="51">
        <v>0.12</v>
      </c>
      <c r="G48" s="19">
        <v>18420</v>
      </c>
      <c r="H48" s="19">
        <v>18420000</v>
      </c>
    </row>
    <row r="49" spans="1:8" s="20" customFormat="1" ht="15" x14ac:dyDescent="0.25">
      <c r="A49" s="16" t="s">
        <v>92</v>
      </c>
      <c r="B49" s="17" t="s">
        <v>93</v>
      </c>
      <c r="C49" s="16" t="s">
        <v>11</v>
      </c>
      <c r="D49" s="18">
        <v>1000</v>
      </c>
      <c r="E49" s="19">
        <f t="shared" si="1"/>
        <v>24647.321428571428</v>
      </c>
      <c r="F49" s="51">
        <v>0.12</v>
      </c>
      <c r="G49" s="19">
        <v>27605</v>
      </c>
      <c r="H49" s="19">
        <v>27605000</v>
      </c>
    </row>
    <row r="50" spans="1:8" s="20" customFormat="1" ht="15" x14ac:dyDescent="0.25">
      <c r="A50" s="16" t="s">
        <v>94</v>
      </c>
      <c r="B50" s="17" t="s">
        <v>95</v>
      </c>
      <c r="C50" s="16" t="s">
        <v>11</v>
      </c>
      <c r="D50" s="18">
        <v>500</v>
      </c>
      <c r="E50" s="19">
        <f t="shared" si="1"/>
        <v>31727.678571428569</v>
      </c>
      <c r="F50" s="51">
        <v>0.12</v>
      </c>
      <c r="G50" s="19">
        <v>35535</v>
      </c>
      <c r="H50" s="19">
        <v>17767500</v>
      </c>
    </row>
    <row r="51" spans="1:8" s="20" customFormat="1" ht="15" x14ac:dyDescent="0.25">
      <c r="A51" s="16" t="s">
        <v>96</v>
      </c>
      <c r="B51" s="17" t="s">
        <v>97</v>
      </c>
      <c r="C51" s="16" t="s">
        <v>11</v>
      </c>
      <c r="D51" s="18">
        <v>250</v>
      </c>
      <c r="E51" s="19">
        <f t="shared" si="1"/>
        <v>7722.767857142856</v>
      </c>
      <c r="F51" s="51">
        <v>0.12</v>
      </c>
      <c r="G51" s="19">
        <v>8649.5</v>
      </c>
      <c r="H51" s="19">
        <v>2162375</v>
      </c>
    </row>
    <row r="52" spans="1:8" s="20" customFormat="1" ht="15" x14ac:dyDescent="0.25">
      <c r="A52" s="16" t="s">
        <v>98</v>
      </c>
      <c r="B52" s="17" t="s">
        <v>99</v>
      </c>
      <c r="C52" s="16" t="s">
        <v>11</v>
      </c>
      <c r="D52" s="18">
        <v>250</v>
      </c>
      <c r="E52" s="19">
        <f t="shared" si="1"/>
        <v>12679.642857142857</v>
      </c>
      <c r="F52" s="51">
        <v>0.12</v>
      </c>
      <c r="G52" s="19">
        <v>14201.2</v>
      </c>
      <c r="H52" s="19">
        <v>3550300</v>
      </c>
    </row>
    <row r="53" spans="1:8" s="20" customFormat="1" ht="15" x14ac:dyDescent="0.25">
      <c r="A53" s="16" t="s">
        <v>100</v>
      </c>
      <c r="B53" s="17" t="s">
        <v>101</v>
      </c>
      <c r="C53" s="16" t="s">
        <v>11</v>
      </c>
      <c r="D53" s="18">
        <v>250</v>
      </c>
      <c r="E53" s="19">
        <f t="shared" si="1"/>
        <v>16472.053571428569</v>
      </c>
      <c r="F53" s="51">
        <v>0.12</v>
      </c>
      <c r="G53" s="19">
        <v>18448.7</v>
      </c>
      <c r="H53" s="19">
        <v>4612175</v>
      </c>
    </row>
    <row r="54" spans="1:8" s="20" customFormat="1" ht="15" x14ac:dyDescent="0.25">
      <c r="A54" s="16" t="s">
        <v>102</v>
      </c>
      <c r="B54" s="17" t="s">
        <v>103</v>
      </c>
      <c r="C54" s="16" t="s">
        <v>11</v>
      </c>
      <c r="D54" s="18">
        <v>100</v>
      </c>
      <c r="E54" s="19">
        <f t="shared" si="1"/>
        <v>20908.839285714286</v>
      </c>
      <c r="F54" s="51">
        <v>0.12</v>
      </c>
      <c r="G54" s="19">
        <v>23417.9</v>
      </c>
      <c r="H54" s="19">
        <v>2341790</v>
      </c>
    </row>
    <row r="55" spans="1:8" s="20" customFormat="1" ht="15" x14ac:dyDescent="0.25">
      <c r="A55" s="16" t="s">
        <v>104</v>
      </c>
      <c r="B55" s="17" t="s">
        <v>105</v>
      </c>
      <c r="C55" s="16" t="s">
        <v>11</v>
      </c>
      <c r="D55" s="18">
        <v>100</v>
      </c>
      <c r="E55" s="19">
        <f t="shared" si="1"/>
        <v>5569.9999999999991</v>
      </c>
      <c r="F55" s="51">
        <v>0.12</v>
      </c>
      <c r="G55" s="19">
        <v>6238.4</v>
      </c>
      <c r="H55" s="19">
        <v>623840</v>
      </c>
    </row>
    <row r="56" spans="1:8" s="20" customFormat="1" ht="15" x14ac:dyDescent="0.25">
      <c r="A56" s="16" t="s">
        <v>106</v>
      </c>
      <c r="B56" s="17" t="s">
        <v>107</v>
      </c>
      <c r="C56" s="16" t="s">
        <v>11</v>
      </c>
      <c r="D56" s="18">
        <v>100</v>
      </c>
      <c r="E56" s="19">
        <f t="shared" si="1"/>
        <v>7417.0535714285706</v>
      </c>
      <c r="F56" s="51">
        <v>0.12</v>
      </c>
      <c r="G56" s="19">
        <v>8307.1</v>
      </c>
      <c r="H56" s="19">
        <v>830710</v>
      </c>
    </row>
    <row r="57" spans="1:8" s="20" customFormat="1" ht="15" x14ac:dyDescent="0.25">
      <c r="A57" s="16" t="s">
        <v>108</v>
      </c>
      <c r="B57" s="17" t="s">
        <v>109</v>
      </c>
      <c r="C57" s="16" t="s">
        <v>11</v>
      </c>
      <c r="D57" s="18">
        <v>100</v>
      </c>
      <c r="E57" s="19">
        <f t="shared" si="1"/>
        <v>18803.928571428572</v>
      </c>
      <c r="F57" s="51">
        <v>0.12</v>
      </c>
      <c r="G57" s="19">
        <v>21060.400000000001</v>
      </c>
      <c r="H57" s="19">
        <v>2106040</v>
      </c>
    </row>
    <row r="58" spans="1:8" s="20" customFormat="1" ht="15" x14ac:dyDescent="0.25">
      <c r="A58" s="27" t="s">
        <v>110</v>
      </c>
      <c r="B58" s="17" t="s">
        <v>111</v>
      </c>
      <c r="C58" s="18" t="s">
        <v>11</v>
      </c>
      <c r="D58" s="18">
        <v>100</v>
      </c>
      <c r="E58" s="19">
        <f t="shared" si="1"/>
        <v>29869.374999999996</v>
      </c>
      <c r="F58" s="51">
        <v>0.12</v>
      </c>
      <c r="G58" s="19">
        <v>33453.699999999997</v>
      </c>
      <c r="H58" s="19">
        <v>3345370</v>
      </c>
    </row>
    <row r="59" spans="1:8" s="20" customFormat="1" ht="15" x14ac:dyDescent="0.25">
      <c r="A59" s="27" t="s">
        <v>112</v>
      </c>
      <c r="B59" s="17" t="s">
        <v>113</v>
      </c>
      <c r="C59" s="18" t="s">
        <v>11</v>
      </c>
      <c r="D59" s="18">
        <v>50</v>
      </c>
      <c r="E59" s="19">
        <f t="shared" si="1"/>
        <v>45335.089285714283</v>
      </c>
      <c r="F59" s="51">
        <v>0.12</v>
      </c>
      <c r="G59" s="19">
        <v>50775.3</v>
      </c>
      <c r="H59" s="19">
        <v>2538765</v>
      </c>
    </row>
    <row r="60" spans="1:8" s="20" customFormat="1" ht="15" x14ac:dyDescent="0.25">
      <c r="A60" s="27" t="s">
        <v>114</v>
      </c>
      <c r="B60" s="17" t="s">
        <v>115</v>
      </c>
      <c r="C60" s="18" t="s">
        <v>11</v>
      </c>
      <c r="D60" s="18">
        <v>50</v>
      </c>
      <c r="E60" s="19">
        <f t="shared" si="1"/>
        <v>59769.10714285713</v>
      </c>
      <c r="F60" s="51">
        <v>0.12</v>
      </c>
      <c r="G60" s="19">
        <v>66941.399999999994</v>
      </c>
      <c r="H60" s="19">
        <v>3347070</v>
      </c>
    </row>
    <row r="61" spans="1:8" s="20" customFormat="1" ht="15" x14ac:dyDescent="0.25">
      <c r="A61" s="27" t="s">
        <v>116</v>
      </c>
      <c r="B61" s="17" t="s">
        <v>117</v>
      </c>
      <c r="C61" s="18" t="s">
        <v>11</v>
      </c>
      <c r="D61" s="18">
        <v>50</v>
      </c>
      <c r="E61" s="19">
        <f t="shared" si="1"/>
        <v>219735</v>
      </c>
      <c r="F61" s="51">
        <v>0.12</v>
      </c>
      <c r="G61" s="19">
        <v>246103.2</v>
      </c>
      <c r="H61" s="19">
        <v>12305160</v>
      </c>
    </row>
    <row r="62" spans="1:8" s="20" customFormat="1" ht="15" x14ac:dyDescent="0.25">
      <c r="A62" s="27" t="s">
        <v>118</v>
      </c>
      <c r="B62" s="17" t="s">
        <v>119</v>
      </c>
      <c r="C62" s="18" t="s">
        <v>11</v>
      </c>
      <c r="D62" s="18">
        <v>50</v>
      </c>
      <c r="E62" s="19">
        <f t="shared" si="1"/>
        <v>435832.8571428571</v>
      </c>
      <c r="F62" s="51">
        <v>0.12</v>
      </c>
      <c r="G62" s="19">
        <v>488132.8</v>
      </c>
      <c r="H62" s="19">
        <v>24406640</v>
      </c>
    </row>
    <row r="63" spans="1:8" s="20" customFormat="1" ht="15" x14ac:dyDescent="0.25">
      <c r="A63" s="27" t="s">
        <v>120</v>
      </c>
      <c r="B63" s="17" t="s">
        <v>121</v>
      </c>
      <c r="C63" s="18" t="s">
        <v>11</v>
      </c>
      <c r="D63" s="18">
        <v>100</v>
      </c>
      <c r="E63" s="19">
        <f t="shared" si="1"/>
        <v>203471.51785714281</v>
      </c>
      <c r="F63" s="51">
        <v>0.12</v>
      </c>
      <c r="G63" s="19">
        <v>227888.09999999998</v>
      </c>
      <c r="H63" s="19">
        <v>22788810</v>
      </c>
    </row>
    <row r="64" spans="1:8" s="20" customFormat="1" ht="15" x14ac:dyDescent="0.25">
      <c r="A64" s="27" t="s">
        <v>122</v>
      </c>
      <c r="B64" s="17" t="s">
        <v>123</v>
      </c>
      <c r="C64" s="18" t="s">
        <v>11</v>
      </c>
      <c r="D64" s="18">
        <v>100</v>
      </c>
      <c r="E64" s="19">
        <f t="shared" si="1"/>
        <v>255845.89285714284</v>
      </c>
      <c r="F64" s="51">
        <v>0.12</v>
      </c>
      <c r="G64" s="19">
        <v>286547.40000000002</v>
      </c>
      <c r="H64" s="19">
        <v>28654740</v>
      </c>
    </row>
    <row r="65" spans="1:8" s="20" customFormat="1" ht="15" x14ac:dyDescent="0.25">
      <c r="A65" s="27" t="s">
        <v>124</v>
      </c>
      <c r="B65" s="17" t="s">
        <v>125</v>
      </c>
      <c r="C65" s="18" t="s">
        <v>11</v>
      </c>
      <c r="D65" s="18">
        <v>100</v>
      </c>
      <c r="E65" s="19">
        <f t="shared" si="1"/>
        <v>295860.53571428568</v>
      </c>
      <c r="F65" s="51">
        <v>0.12</v>
      </c>
      <c r="G65" s="19">
        <v>331363.8</v>
      </c>
      <c r="H65" s="19">
        <v>33136380</v>
      </c>
    </row>
    <row r="66" spans="1:8" s="20" customFormat="1" ht="15" x14ac:dyDescent="0.25">
      <c r="A66" s="27" t="s">
        <v>126</v>
      </c>
      <c r="B66" s="17" t="s">
        <v>127</v>
      </c>
      <c r="C66" s="18" t="s">
        <v>11</v>
      </c>
      <c r="D66" s="18">
        <v>100</v>
      </c>
      <c r="E66" s="19">
        <f t="shared" si="1"/>
        <v>345886.42857142852</v>
      </c>
      <c r="F66" s="51">
        <v>0.12</v>
      </c>
      <c r="G66" s="19">
        <v>387392.8</v>
      </c>
      <c r="H66" s="19">
        <v>38739280</v>
      </c>
    </row>
    <row r="67" spans="1:8" s="20" customFormat="1" ht="15" x14ac:dyDescent="0.25">
      <c r="A67" s="27" t="s">
        <v>128</v>
      </c>
      <c r="B67" s="17" t="s">
        <v>129</v>
      </c>
      <c r="C67" s="18" t="s">
        <v>11</v>
      </c>
      <c r="D67" s="18">
        <v>100</v>
      </c>
      <c r="E67" s="19">
        <f t="shared" si="1"/>
        <v>70098.482142857145</v>
      </c>
      <c r="F67" s="51">
        <v>0.12</v>
      </c>
      <c r="G67" s="19">
        <v>78510.3</v>
      </c>
      <c r="H67" s="19">
        <v>7851030</v>
      </c>
    </row>
    <row r="68" spans="1:8" s="20" customFormat="1" ht="15" x14ac:dyDescent="0.25">
      <c r="A68" s="27" t="s">
        <v>130</v>
      </c>
      <c r="B68" s="17" t="s">
        <v>131</v>
      </c>
      <c r="C68" s="18" t="s">
        <v>11</v>
      </c>
      <c r="D68" s="18">
        <v>100</v>
      </c>
      <c r="E68" s="19">
        <f t="shared" si="1"/>
        <v>75122.767857142855</v>
      </c>
      <c r="F68" s="51">
        <v>0.12</v>
      </c>
      <c r="G68" s="19">
        <v>84137.5</v>
      </c>
      <c r="H68" s="19">
        <v>8413750</v>
      </c>
    </row>
    <row r="69" spans="1:8" s="20" customFormat="1" ht="15" x14ac:dyDescent="0.25">
      <c r="A69" s="27" t="s">
        <v>132</v>
      </c>
      <c r="B69" s="17" t="s">
        <v>133</v>
      </c>
      <c r="C69" s="18" t="s">
        <v>11</v>
      </c>
      <c r="D69" s="18">
        <v>100</v>
      </c>
      <c r="E69" s="19">
        <f t="shared" si="1"/>
        <v>83528.392857142855</v>
      </c>
      <c r="F69" s="51">
        <v>0.12</v>
      </c>
      <c r="G69" s="19">
        <v>93551.8</v>
      </c>
      <c r="H69" s="19">
        <v>9355180</v>
      </c>
    </row>
    <row r="70" spans="1:8" s="20" customFormat="1" ht="15" x14ac:dyDescent="0.25">
      <c r="A70" s="27" t="s">
        <v>134</v>
      </c>
      <c r="B70" s="17" t="s">
        <v>135</v>
      </c>
      <c r="C70" s="18" t="s">
        <v>11</v>
      </c>
      <c r="D70" s="18">
        <v>100</v>
      </c>
      <c r="E70" s="19">
        <f t="shared" si="1"/>
        <v>91126.875</v>
      </c>
      <c r="F70" s="51">
        <v>0.12</v>
      </c>
      <c r="G70" s="19">
        <v>102062.1</v>
      </c>
      <c r="H70" s="19">
        <v>10206210</v>
      </c>
    </row>
    <row r="71" spans="1:8" s="20" customFormat="1" ht="15" x14ac:dyDescent="0.25">
      <c r="A71" s="27" t="s">
        <v>136</v>
      </c>
      <c r="B71" s="17" t="s">
        <v>137</v>
      </c>
      <c r="C71" s="18" t="s">
        <v>11</v>
      </c>
      <c r="D71" s="18">
        <v>250</v>
      </c>
      <c r="E71" s="19">
        <f t="shared" si="1"/>
        <v>4104.4642857142853</v>
      </c>
      <c r="F71" s="51">
        <v>0.12</v>
      </c>
      <c r="G71" s="19">
        <v>4597</v>
      </c>
      <c r="H71" s="19">
        <v>1149250</v>
      </c>
    </row>
    <row r="72" spans="1:8" s="20" customFormat="1" ht="15" x14ac:dyDescent="0.25">
      <c r="A72" s="27" t="s">
        <v>138</v>
      </c>
      <c r="B72" s="17" t="s">
        <v>139</v>
      </c>
      <c r="C72" s="18" t="s">
        <v>11</v>
      </c>
      <c r="D72" s="18">
        <v>250</v>
      </c>
      <c r="E72" s="19">
        <f t="shared" si="1"/>
        <v>6548.2142857142853</v>
      </c>
      <c r="F72" s="51">
        <v>0.12</v>
      </c>
      <c r="G72" s="19">
        <v>7334</v>
      </c>
      <c r="H72" s="19">
        <v>1833500</v>
      </c>
    </row>
    <row r="73" spans="1:8" s="20" customFormat="1" ht="15" x14ac:dyDescent="0.25">
      <c r="A73" s="27" t="s">
        <v>140</v>
      </c>
      <c r="B73" s="17" t="s">
        <v>141</v>
      </c>
      <c r="C73" s="18" t="s">
        <v>11</v>
      </c>
      <c r="D73" s="18">
        <v>250</v>
      </c>
      <c r="E73" s="19">
        <f t="shared" si="1"/>
        <v>8656.25</v>
      </c>
      <c r="F73" s="51">
        <v>0.12</v>
      </c>
      <c r="G73" s="19">
        <v>9695</v>
      </c>
      <c r="H73" s="19">
        <v>2423750</v>
      </c>
    </row>
    <row r="74" spans="1:8" s="20" customFormat="1" ht="15" x14ac:dyDescent="0.25">
      <c r="A74" s="27" t="s">
        <v>142</v>
      </c>
      <c r="B74" s="17" t="s">
        <v>143</v>
      </c>
      <c r="C74" s="18" t="s">
        <v>11</v>
      </c>
      <c r="D74" s="18">
        <v>250</v>
      </c>
      <c r="E74" s="19">
        <f t="shared" si="1"/>
        <v>11716.517857142857</v>
      </c>
      <c r="F74" s="51">
        <v>0.12</v>
      </c>
      <c r="G74" s="19">
        <v>13122.5</v>
      </c>
      <c r="H74" s="19">
        <v>3280625</v>
      </c>
    </row>
    <row r="75" spans="1:8" s="20" customFormat="1" ht="15" x14ac:dyDescent="0.25">
      <c r="A75" s="27" t="s">
        <v>144</v>
      </c>
      <c r="B75" s="17" t="s">
        <v>145</v>
      </c>
      <c r="C75" s="18" t="s">
        <v>11</v>
      </c>
      <c r="D75" s="18">
        <v>250</v>
      </c>
      <c r="E75" s="19">
        <f t="shared" si="1"/>
        <v>16860.267857142855</v>
      </c>
      <c r="F75" s="51">
        <v>0.12</v>
      </c>
      <c r="G75" s="19">
        <v>18883.5</v>
      </c>
      <c r="H75" s="19">
        <v>4720875</v>
      </c>
    </row>
    <row r="76" spans="1:8" s="20" customFormat="1" ht="15" x14ac:dyDescent="0.25">
      <c r="A76" s="27" t="s">
        <v>146</v>
      </c>
      <c r="B76" s="17" t="s">
        <v>147</v>
      </c>
      <c r="C76" s="18" t="s">
        <v>11</v>
      </c>
      <c r="D76" s="18">
        <v>250</v>
      </c>
      <c r="E76" s="19">
        <f t="shared" si="1"/>
        <v>22065.178571428569</v>
      </c>
      <c r="F76" s="51">
        <v>0.12</v>
      </c>
      <c r="G76" s="19">
        <v>24713</v>
      </c>
      <c r="H76" s="19">
        <v>6178250</v>
      </c>
    </row>
    <row r="77" spans="1:8" s="32" customFormat="1" ht="14.25" x14ac:dyDescent="0.2">
      <c r="A77" s="28" t="s">
        <v>148</v>
      </c>
      <c r="B77" s="29" t="s">
        <v>149</v>
      </c>
      <c r="C77" s="30"/>
      <c r="D77" s="31"/>
      <c r="E77" s="44"/>
      <c r="F77" s="44"/>
    </row>
    <row r="78" spans="1:8" s="20" customFormat="1" ht="15" x14ac:dyDescent="0.25">
      <c r="A78" s="16" t="s">
        <v>150</v>
      </c>
      <c r="B78" s="17" t="s">
        <v>151</v>
      </c>
      <c r="C78" s="16" t="s">
        <v>11</v>
      </c>
      <c r="D78" s="18">
        <v>250</v>
      </c>
      <c r="E78" s="19">
        <f t="shared" ref="E78:E87" si="2">G78/1.12</f>
        <v>29337</v>
      </c>
      <c r="F78" s="51">
        <v>0.12</v>
      </c>
      <c r="G78" s="19">
        <v>32857.440000000002</v>
      </c>
      <c r="H78" s="19">
        <v>8214360</v>
      </c>
    </row>
    <row r="79" spans="1:8" s="20" customFormat="1" ht="15" x14ac:dyDescent="0.25">
      <c r="A79" s="16" t="s">
        <v>152</v>
      </c>
      <c r="B79" s="17" t="s">
        <v>153</v>
      </c>
      <c r="C79" s="16" t="s">
        <v>11</v>
      </c>
      <c r="D79" s="18">
        <v>250</v>
      </c>
      <c r="E79" s="19">
        <f t="shared" si="2"/>
        <v>42729.857142857138</v>
      </c>
      <c r="F79" s="51">
        <v>0.12</v>
      </c>
      <c r="G79" s="19">
        <v>47857.440000000002</v>
      </c>
      <c r="H79" s="19">
        <v>11964360</v>
      </c>
    </row>
    <row r="80" spans="1:8" s="20" customFormat="1" ht="15" x14ac:dyDescent="0.25">
      <c r="A80" s="16" t="s">
        <v>154</v>
      </c>
      <c r="B80" s="17" t="s">
        <v>155</v>
      </c>
      <c r="C80" s="16" t="s">
        <v>11</v>
      </c>
      <c r="D80" s="18">
        <v>250</v>
      </c>
      <c r="E80" s="19">
        <f t="shared" si="2"/>
        <v>32305.928571428569</v>
      </c>
      <c r="F80" s="51">
        <v>0.12</v>
      </c>
      <c r="G80" s="19">
        <v>36182.639999999999</v>
      </c>
      <c r="H80" s="19">
        <v>9045660</v>
      </c>
    </row>
    <row r="81" spans="1:8" s="20" customFormat="1" ht="15" x14ac:dyDescent="0.25">
      <c r="A81" s="16" t="s">
        <v>156</v>
      </c>
      <c r="B81" s="17" t="s">
        <v>157</v>
      </c>
      <c r="C81" s="16" t="s">
        <v>11</v>
      </c>
      <c r="D81" s="18">
        <v>250</v>
      </c>
      <c r="E81" s="19">
        <f t="shared" si="2"/>
        <v>48250.071428571428</v>
      </c>
      <c r="F81" s="51">
        <v>0.12</v>
      </c>
      <c r="G81" s="19">
        <v>54040.08</v>
      </c>
      <c r="H81" s="19">
        <v>13510020</v>
      </c>
    </row>
    <row r="82" spans="1:8" s="20" customFormat="1" ht="15" x14ac:dyDescent="0.25">
      <c r="A82" s="16" t="s">
        <v>158</v>
      </c>
      <c r="B82" s="17" t="s">
        <v>159</v>
      </c>
      <c r="C82" s="16" t="s">
        <v>11</v>
      </c>
      <c r="D82" s="18">
        <v>250</v>
      </c>
      <c r="E82" s="19">
        <f t="shared" si="2"/>
        <v>20408.428571428572</v>
      </c>
      <c r="F82" s="51">
        <v>0.12</v>
      </c>
      <c r="G82" s="19">
        <v>22857.440000000002</v>
      </c>
      <c r="H82" s="19">
        <v>5714360</v>
      </c>
    </row>
    <row r="83" spans="1:8" s="20" customFormat="1" ht="15" x14ac:dyDescent="0.25">
      <c r="A83" s="16" t="s">
        <v>160</v>
      </c>
      <c r="B83" s="17" t="s">
        <v>161</v>
      </c>
      <c r="C83" s="16" t="s">
        <v>11</v>
      </c>
      <c r="D83" s="18">
        <v>250</v>
      </c>
      <c r="E83" s="19">
        <f t="shared" si="2"/>
        <v>64985.928571428558</v>
      </c>
      <c r="F83" s="51">
        <v>0.12</v>
      </c>
      <c r="G83" s="19">
        <v>72784.239999999991</v>
      </c>
      <c r="H83" s="19">
        <v>18196060</v>
      </c>
    </row>
    <row r="84" spans="1:8" s="20" customFormat="1" ht="15" x14ac:dyDescent="0.25">
      <c r="A84" s="27" t="s">
        <v>162</v>
      </c>
      <c r="B84" s="17" t="s">
        <v>163</v>
      </c>
      <c r="C84" s="16" t="s">
        <v>164</v>
      </c>
      <c r="D84" s="18">
        <v>20</v>
      </c>
      <c r="E84" s="19">
        <f t="shared" si="2"/>
        <v>1142857.1428571427</v>
      </c>
      <c r="F84" s="51">
        <v>0.12</v>
      </c>
      <c r="G84" s="19">
        <v>1280000</v>
      </c>
      <c r="H84" s="19">
        <v>25600000</v>
      </c>
    </row>
    <row r="85" spans="1:8" s="20" customFormat="1" ht="15" x14ac:dyDescent="0.25">
      <c r="A85" s="16" t="s">
        <v>165</v>
      </c>
      <c r="B85" s="17" t="s">
        <v>166</v>
      </c>
      <c r="C85" s="16" t="s">
        <v>164</v>
      </c>
      <c r="D85" s="18">
        <v>12</v>
      </c>
      <c r="E85" s="19">
        <f t="shared" si="2"/>
        <v>874999.99999999988</v>
      </c>
      <c r="F85" s="51">
        <v>0.12</v>
      </c>
      <c r="G85" s="19">
        <v>980000</v>
      </c>
      <c r="H85" s="19">
        <v>11760000</v>
      </c>
    </row>
    <row r="86" spans="1:8" s="20" customFormat="1" ht="15" x14ac:dyDescent="0.25">
      <c r="A86" s="16" t="s">
        <v>167</v>
      </c>
      <c r="B86" s="17" t="s">
        <v>168</v>
      </c>
      <c r="C86" s="16" t="s">
        <v>164</v>
      </c>
      <c r="D86" s="18">
        <v>20</v>
      </c>
      <c r="E86" s="19">
        <f t="shared" si="2"/>
        <v>607142.85714285704</v>
      </c>
      <c r="F86" s="51">
        <v>0.12</v>
      </c>
      <c r="G86" s="19">
        <v>680000</v>
      </c>
      <c r="H86" s="19">
        <v>13600000</v>
      </c>
    </row>
    <row r="87" spans="1:8" s="20" customFormat="1" ht="15" x14ac:dyDescent="0.25">
      <c r="A87" s="16" t="s">
        <v>169</v>
      </c>
      <c r="B87" s="17" t="s">
        <v>170</v>
      </c>
      <c r="C87" s="16" t="s">
        <v>164</v>
      </c>
      <c r="D87" s="18">
        <v>20</v>
      </c>
      <c r="E87" s="19">
        <f t="shared" si="2"/>
        <v>499999.99999999994</v>
      </c>
      <c r="F87" s="51">
        <v>0.12</v>
      </c>
      <c r="G87" s="19">
        <v>560000</v>
      </c>
      <c r="H87" s="19">
        <v>11200000</v>
      </c>
    </row>
    <row r="88" spans="1:8" s="32" customFormat="1" ht="14.25" x14ac:dyDescent="0.2">
      <c r="A88" s="22" t="s">
        <v>171</v>
      </c>
      <c r="B88" s="23" t="s">
        <v>172</v>
      </c>
      <c r="C88" s="22"/>
      <c r="D88" s="31"/>
      <c r="E88" s="44"/>
      <c r="F88" s="44"/>
    </row>
    <row r="89" spans="1:8" s="20" customFormat="1" ht="30" x14ac:dyDescent="0.25">
      <c r="A89" s="16" t="s">
        <v>173</v>
      </c>
      <c r="B89" s="17" t="s">
        <v>174</v>
      </c>
      <c r="C89" s="16" t="s">
        <v>164</v>
      </c>
      <c r="D89" s="18">
        <v>25</v>
      </c>
      <c r="E89" s="19">
        <f t="shared" ref="E89:E115" si="3">G89/1.12</f>
        <v>59017.857142857138</v>
      </c>
      <c r="F89" s="51">
        <v>0.12</v>
      </c>
      <c r="G89" s="19">
        <v>66100</v>
      </c>
      <c r="H89" s="19">
        <v>1652500</v>
      </c>
    </row>
    <row r="90" spans="1:8" s="20" customFormat="1" ht="30" x14ac:dyDescent="0.25">
      <c r="A90" s="16" t="s">
        <v>175</v>
      </c>
      <c r="B90" s="17" t="s">
        <v>176</v>
      </c>
      <c r="C90" s="16" t="s">
        <v>164</v>
      </c>
      <c r="D90" s="18">
        <v>25</v>
      </c>
      <c r="E90" s="19">
        <f t="shared" si="3"/>
        <v>60401.78571428571</v>
      </c>
      <c r="F90" s="51">
        <v>0.12</v>
      </c>
      <c r="G90" s="19">
        <v>67650</v>
      </c>
      <c r="H90" s="19">
        <v>1691250</v>
      </c>
    </row>
    <row r="91" spans="1:8" s="20" customFormat="1" ht="30" x14ac:dyDescent="0.25">
      <c r="A91" s="16" t="s">
        <v>177</v>
      </c>
      <c r="B91" s="17" t="s">
        <v>178</v>
      </c>
      <c r="C91" s="16" t="s">
        <v>164</v>
      </c>
      <c r="D91" s="18">
        <v>25</v>
      </c>
      <c r="E91" s="19">
        <f t="shared" si="3"/>
        <v>67098.214285714275</v>
      </c>
      <c r="F91" s="51">
        <v>0.12</v>
      </c>
      <c r="G91" s="19">
        <v>75150</v>
      </c>
      <c r="H91" s="19">
        <v>1878750</v>
      </c>
    </row>
    <row r="92" spans="1:8" s="20" customFormat="1" ht="30" x14ac:dyDescent="0.25">
      <c r="A92" s="16" t="s">
        <v>179</v>
      </c>
      <c r="B92" s="17" t="s">
        <v>180</v>
      </c>
      <c r="C92" s="16" t="s">
        <v>164</v>
      </c>
      <c r="D92" s="18">
        <v>25</v>
      </c>
      <c r="E92" s="19">
        <f t="shared" si="3"/>
        <v>84910.714285714275</v>
      </c>
      <c r="F92" s="51">
        <v>0.12</v>
      </c>
      <c r="G92" s="19">
        <v>95100</v>
      </c>
      <c r="H92" s="19">
        <v>2377500</v>
      </c>
    </row>
    <row r="93" spans="1:8" s="20" customFormat="1" ht="30" x14ac:dyDescent="0.25">
      <c r="A93" s="16" t="s">
        <v>181</v>
      </c>
      <c r="B93" s="17" t="s">
        <v>182</v>
      </c>
      <c r="C93" s="16" t="s">
        <v>164</v>
      </c>
      <c r="D93" s="18">
        <v>25</v>
      </c>
      <c r="E93" s="19">
        <f t="shared" si="3"/>
        <v>109866.07142857142</v>
      </c>
      <c r="F93" s="51">
        <v>0.12</v>
      </c>
      <c r="G93" s="19">
        <v>123050</v>
      </c>
      <c r="H93" s="19">
        <v>3076250</v>
      </c>
    </row>
    <row r="94" spans="1:8" s="20" customFormat="1" ht="30" x14ac:dyDescent="0.25">
      <c r="A94" s="16" t="s">
        <v>183</v>
      </c>
      <c r="B94" s="17" t="s">
        <v>184</v>
      </c>
      <c r="C94" s="16" t="s">
        <v>164</v>
      </c>
      <c r="D94" s="18">
        <v>25</v>
      </c>
      <c r="E94" s="19">
        <f t="shared" si="3"/>
        <v>103616.07142857142</v>
      </c>
      <c r="F94" s="51">
        <v>0.12</v>
      </c>
      <c r="G94" s="19">
        <v>116050</v>
      </c>
      <c r="H94" s="19">
        <v>2901250</v>
      </c>
    </row>
    <row r="95" spans="1:8" s="20" customFormat="1" ht="30" x14ac:dyDescent="0.25">
      <c r="A95" s="16" t="s">
        <v>185</v>
      </c>
      <c r="B95" s="17" t="s">
        <v>186</v>
      </c>
      <c r="C95" s="16" t="s">
        <v>164</v>
      </c>
      <c r="D95" s="18">
        <v>25</v>
      </c>
      <c r="E95" s="19">
        <f t="shared" si="3"/>
        <v>128348.21428571428</v>
      </c>
      <c r="F95" s="51">
        <v>0.12</v>
      </c>
      <c r="G95" s="19">
        <v>143750</v>
      </c>
      <c r="H95" s="19">
        <v>3593750</v>
      </c>
    </row>
    <row r="96" spans="1:8" s="20" customFormat="1" ht="30" x14ac:dyDescent="0.25">
      <c r="A96" s="16" t="s">
        <v>187</v>
      </c>
      <c r="B96" s="17" t="s">
        <v>188</v>
      </c>
      <c r="C96" s="16" t="s">
        <v>164</v>
      </c>
      <c r="D96" s="18">
        <v>25</v>
      </c>
      <c r="E96" s="19">
        <f t="shared" si="3"/>
        <v>168526.78571428571</v>
      </c>
      <c r="F96" s="51">
        <v>0.12</v>
      </c>
      <c r="G96" s="19">
        <v>188750</v>
      </c>
      <c r="H96" s="19">
        <v>4718750</v>
      </c>
    </row>
    <row r="97" spans="1:8" s="20" customFormat="1" ht="30" x14ac:dyDescent="0.25">
      <c r="A97" s="16" t="s">
        <v>189</v>
      </c>
      <c r="B97" s="17" t="s">
        <v>190</v>
      </c>
      <c r="C97" s="16" t="s">
        <v>164</v>
      </c>
      <c r="D97" s="18">
        <v>20</v>
      </c>
      <c r="E97" s="19">
        <f t="shared" si="3"/>
        <v>341964.28571428568</v>
      </c>
      <c r="F97" s="51">
        <v>0.12</v>
      </c>
      <c r="G97" s="19">
        <v>383000</v>
      </c>
      <c r="H97" s="19">
        <v>7660000</v>
      </c>
    </row>
    <row r="98" spans="1:8" s="20" customFormat="1" ht="30" x14ac:dyDescent="0.25">
      <c r="A98" s="16" t="s">
        <v>191</v>
      </c>
      <c r="B98" s="17" t="s">
        <v>192</v>
      </c>
      <c r="C98" s="16" t="s">
        <v>164</v>
      </c>
      <c r="D98" s="18">
        <v>10</v>
      </c>
      <c r="E98" s="19">
        <f t="shared" si="3"/>
        <v>424642.8571428571</v>
      </c>
      <c r="F98" s="51">
        <v>0.12</v>
      </c>
      <c r="G98" s="19">
        <v>475600</v>
      </c>
      <c r="H98" s="19">
        <v>4756000</v>
      </c>
    </row>
    <row r="99" spans="1:8" s="20" customFormat="1" ht="30" x14ac:dyDescent="0.25">
      <c r="A99" s="16" t="s">
        <v>193</v>
      </c>
      <c r="B99" s="17" t="s">
        <v>194</v>
      </c>
      <c r="C99" s="16" t="s">
        <v>164</v>
      </c>
      <c r="D99" s="18">
        <v>10</v>
      </c>
      <c r="E99" s="19">
        <f t="shared" si="3"/>
        <v>897455.35714285704</v>
      </c>
      <c r="F99" s="51">
        <v>0.12</v>
      </c>
      <c r="G99" s="19">
        <v>1005150</v>
      </c>
      <c r="H99" s="19">
        <v>10051500</v>
      </c>
    </row>
    <row r="100" spans="1:8" s="20" customFormat="1" ht="30" x14ac:dyDescent="0.25">
      <c r="A100" s="16" t="s">
        <v>195</v>
      </c>
      <c r="B100" s="17" t="s">
        <v>196</v>
      </c>
      <c r="C100" s="16" t="s">
        <v>164</v>
      </c>
      <c r="D100" s="18">
        <v>10</v>
      </c>
      <c r="E100" s="19">
        <f t="shared" si="3"/>
        <v>1503017.857142857</v>
      </c>
      <c r="F100" s="51">
        <v>0.12</v>
      </c>
      <c r="G100" s="19">
        <v>1683380</v>
      </c>
      <c r="H100" s="19">
        <v>16833800</v>
      </c>
    </row>
    <row r="101" spans="1:8" s="20" customFormat="1" ht="30" x14ac:dyDescent="0.25">
      <c r="A101" s="16" t="s">
        <v>197</v>
      </c>
      <c r="B101" s="17" t="s">
        <v>198</v>
      </c>
      <c r="C101" s="16" t="s">
        <v>164</v>
      </c>
      <c r="D101" s="18">
        <v>10</v>
      </c>
      <c r="E101" s="19">
        <f t="shared" si="3"/>
        <v>1803571.4285714284</v>
      </c>
      <c r="F101" s="51">
        <v>0.12</v>
      </c>
      <c r="G101" s="19">
        <v>2020000</v>
      </c>
      <c r="H101" s="19">
        <v>20200000</v>
      </c>
    </row>
    <row r="102" spans="1:8" s="20" customFormat="1" ht="15" x14ac:dyDescent="0.25">
      <c r="A102" s="16" t="s">
        <v>199</v>
      </c>
      <c r="B102" s="17" t="s">
        <v>200</v>
      </c>
      <c r="C102" s="16" t="s">
        <v>164</v>
      </c>
      <c r="D102" s="18">
        <v>10</v>
      </c>
      <c r="E102" s="19">
        <f t="shared" si="3"/>
        <v>654270.98214285704</v>
      </c>
      <c r="F102" s="51">
        <v>0.12</v>
      </c>
      <c r="G102" s="19">
        <v>732783.5</v>
      </c>
      <c r="H102" s="19">
        <v>7327835</v>
      </c>
    </row>
    <row r="103" spans="1:8" s="20" customFormat="1" ht="15" x14ac:dyDescent="0.25">
      <c r="A103" s="16" t="s">
        <v>201</v>
      </c>
      <c r="B103" s="17" t="s">
        <v>202</v>
      </c>
      <c r="C103" s="16" t="s">
        <v>164</v>
      </c>
      <c r="D103" s="18">
        <v>10</v>
      </c>
      <c r="E103" s="19">
        <f t="shared" si="3"/>
        <v>1929694.1964285711</v>
      </c>
      <c r="F103" s="51">
        <v>0.12</v>
      </c>
      <c r="G103" s="19">
        <v>2161257.5</v>
      </c>
      <c r="H103" s="19">
        <v>21612575</v>
      </c>
    </row>
    <row r="104" spans="1:8" s="20" customFormat="1" ht="15" x14ac:dyDescent="0.25">
      <c r="A104" s="16" t="s">
        <v>203</v>
      </c>
      <c r="B104" s="17" t="s">
        <v>204</v>
      </c>
      <c r="C104" s="16" t="s">
        <v>164</v>
      </c>
      <c r="D104" s="18">
        <v>10</v>
      </c>
      <c r="E104" s="19">
        <f t="shared" si="3"/>
        <v>2907857.1428571427</v>
      </c>
      <c r="F104" s="51">
        <v>0.12</v>
      </c>
      <c r="G104" s="19">
        <v>3256800</v>
      </c>
      <c r="H104" s="19">
        <v>32568000</v>
      </c>
    </row>
    <row r="105" spans="1:8" s="20" customFormat="1" ht="15" x14ac:dyDescent="0.25">
      <c r="A105" s="16" t="s">
        <v>205</v>
      </c>
      <c r="B105" s="17" t="s">
        <v>206</v>
      </c>
      <c r="C105" s="16" t="s">
        <v>164</v>
      </c>
      <c r="D105" s="18">
        <v>10</v>
      </c>
      <c r="E105" s="19">
        <f t="shared" si="3"/>
        <v>420803.57142857136</v>
      </c>
      <c r="F105" s="51">
        <v>0.12</v>
      </c>
      <c r="G105" s="19">
        <v>471300</v>
      </c>
      <c r="H105" s="19">
        <v>4713000</v>
      </c>
    </row>
    <row r="106" spans="1:8" s="20" customFormat="1" ht="30" x14ac:dyDescent="0.25">
      <c r="A106" s="16" t="s">
        <v>207</v>
      </c>
      <c r="B106" s="17" t="s">
        <v>208</v>
      </c>
      <c r="C106" s="16" t="s">
        <v>164</v>
      </c>
      <c r="D106" s="18">
        <v>10</v>
      </c>
      <c r="E106" s="19">
        <f t="shared" si="3"/>
        <v>378107.14285714284</v>
      </c>
      <c r="F106" s="51">
        <v>0.12</v>
      </c>
      <c r="G106" s="19">
        <v>423480</v>
      </c>
      <c r="H106" s="19">
        <v>4234800</v>
      </c>
    </row>
    <row r="107" spans="1:8" s="20" customFormat="1" ht="15" x14ac:dyDescent="0.25">
      <c r="A107" s="16" t="s">
        <v>209</v>
      </c>
      <c r="B107" s="17" t="s">
        <v>210</v>
      </c>
      <c r="C107" s="16" t="s">
        <v>164</v>
      </c>
      <c r="D107" s="18">
        <v>10</v>
      </c>
      <c r="E107" s="19">
        <f t="shared" si="3"/>
        <v>294017.8571428571</v>
      </c>
      <c r="F107" s="51">
        <v>0.12</v>
      </c>
      <c r="G107" s="19">
        <v>329300</v>
      </c>
      <c r="H107" s="19">
        <v>3293000</v>
      </c>
    </row>
    <row r="108" spans="1:8" s="20" customFormat="1" ht="15" x14ac:dyDescent="0.25">
      <c r="A108" s="16" t="s">
        <v>211</v>
      </c>
      <c r="B108" s="17" t="s">
        <v>212</v>
      </c>
      <c r="C108" s="16" t="s">
        <v>164</v>
      </c>
      <c r="D108" s="18">
        <v>10</v>
      </c>
      <c r="E108" s="19">
        <f t="shared" si="3"/>
        <v>376490.17857142852</v>
      </c>
      <c r="F108" s="51">
        <v>0.12</v>
      </c>
      <c r="G108" s="19">
        <v>421669</v>
      </c>
      <c r="H108" s="19">
        <v>4216690</v>
      </c>
    </row>
    <row r="109" spans="1:8" s="20" customFormat="1" ht="15" x14ac:dyDescent="0.25">
      <c r="A109" s="16" t="s">
        <v>213</v>
      </c>
      <c r="B109" s="17" t="s">
        <v>214</v>
      </c>
      <c r="C109" s="16" t="s">
        <v>164</v>
      </c>
      <c r="D109" s="18">
        <v>10</v>
      </c>
      <c r="E109" s="19">
        <f t="shared" si="3"/>
        <v>670824.99999999988</v>
      </c>
      <c r="F109" s="51">
        <v>0.12</v>
      </c>
      <c r="G109" s="19">
        <v>751324</v>
      </c>
      <c r="H109" s="19">
        <v>7513240</v>
      </c>
    </row>
    <row r="110" spans="1:8" s="20" customFormat="1" ht="15" x14ac:dyDescent="0.25">
      <c r="A110" s="16" t="s">
        <v>215</v>
      </c>
      <c r="B110" s="17" t="s">
        <v>216</v>
      </c>
      <c r="C110" s="16" t="s">
        <v>164</v>
      </c>
      <c r="D110" s="18">
        <v>10</v>
      </c>
      <c r="E110" s="19">
        <f t="shared" si="3"/>
        <v>367232.14285714284</v>
      </c>
      <c r="F110" s="51">
        <v>0.12</v>
      </c>
      <c r="G110" s="19">
        <v>411300</v>
      </c>
      <c r="H110" s="19">
        <v>4113000</v>
      </c>
    </row>
    <row r="111" spans="1:8" s="20" customFormat="1" ht="15" x14ac:dyDescent="0.25">
      <c r="A111" s="16" t="s">
        <v>217</v>
      </c>
      <c r="B111" s="17" t="s">
        <v>218</v>
      </c>
      <c r="C111" s="16" t="s">
        <v>164</v>
      </c>
      <c r="D111" s="18">
        <v>10</v>
      </c>
      <c r="E111" s="19">
        <f t="shared" si="3"/>
        <v>165446.42857142855</v>
      </c>
      <c r="F111" s="51">
        <v>0.12</v>
      </c>
      <c r="G111" s="19">
        <v>185300</v>
      </c>
      <c r="H111" s="19">
        <v>1853000</v>
      </c>
    </row>
    <row r="112" spans="1:8" s="20" customFormat="1" ht="15" x14ac:dyDescent="0.25">
      <c r="A112" s="16" t="s">
        <v>219</v>
      </c>
      <c r="B112" s="17" t="s">
        <v>220</v>
      </c>
      <c r="C112" s="16" t="s">
        <v>164</v>
      </c>
      <c r="D112" s="18">
        <v>25</v>
      </c>
      <c r="E112" s="19">
        <f t="shared" si="3"/>
        <v>53839.28571428571</v>
      </c>
      <c r="F112" s="51">
        <v>0.12</v>
      </c>
      <c r="G112" s="19">
        <v>60300</v>
      </c>
      <c r="H112" s="19">
        <v>1507500</v>
      </c>
    </row>
    <row r="113" spans="1:8" s="20" customFormat="1" ht="15" x14ac:dyDescent="0.25">
      <c r="A113" s="16" t="s">
        <v>221</v>
      </c>
      <c r="B113" s="17" t="s">
        <v>222</v>
      </c>
      <c r="C113" s="16" t="s">
        <v>164</v>
      </c>
      <c r="D113" s="18">
        <v>25</v>
      </c>
      <c r="E113" s="19">
        <f t="shared" si="3"/>
        <v>54232.142857142855</v>
      </c>
      <c r="F113" s="51">
        <v>0.12</v>
      </c>
      <c r="G113" s="19">
        <v>60740</v>
      </c>
      <c r="H113" s="19">
        <v>1518500</v>
      </c>
    </row>
    <row r="114" spans="1:8" s="20" customFormat="1" ht="15" x14ac:dyDescent="0.25">
      <c r="A114" s="16" t="s">
        <v>223</v>
      </c>
      <c r="B114" s="17" t="s">
        <v>224</v>
      </c>
      <c r="C114" s="16" t="s">
        <v>164</v>
      </c>
      <c r="D114" s="18">
        <v>25</v>
      </c>
      <c r="E114" s="19">
        <f t="shared" si="3"/>
        <v>580357.14285714284</v>
      </c>
      <c r="F114" s="51">
        <v>0.12</v>
      </c>
      <c r="G114" s="19">
        <v>650000</v>
      </c>
      <c r="H114" s="19">
        <v>16250000</v>
      </c>
    </row>
    <row r="115" spans="1:8" s="20" customFormat="1" ht="15" x14ac:dyDescent="0.25">
      <c r="A115" s="16" t="s">
        <v>225</v>
      </c>
      <c r="B115" s="17" t="s">
        <v>226</v>
      </c>
      <c r="C115" s="16" t="s">
        <v>164</v>
      </c>
      <c r="D115" s="18">
        <v>25</v>
      </c>
      <c r="E115" s="19">
        <f t="shared" si="3"/>
        <v>276785.71428571426</v>
      </c>
      <c r="F115" s="51">
        <v>0.12</v>
      </c>
      <c r="G115" s="19">
        <v>310000</v>
      </c>
      <c r="H115" s="19">
        <v>7750000</v>
      </c>
    </row>
    <row r="116" spans="1:8" s="26" customFormat="1" ht="15" x14ac:dyDescent="0.25">
      <c r="A116" s="22" t="s">
        <v>227</v>
      </c>
      <c r="B116" s="23" t="s">
        <v>228</v>
      </c>
      <c r="C116" s="24"/>
      <c r="D116" s="25"/>
      <c r="E116" s="43"/>
      <c r="F116" s="43"/>
    </row>
    <row r="117" spans="1:8" s="20" customFormat="1" ht="15" x14ac:dyDescent="0.25">
      <c r="A117" s="27" t="s">
        <v>229</v>
      </c>
      <c r="B117" s="17" t="s">
        <v>230</v>
      </c>
      <c r="C117" s="16" t="s">
        <v>164</v>
      </c>
      <c r="D117" s="18">
        <v>15</v>
      </c>
      <c r="E117" s="19">
        <f t="shared" ref="E117:E122" si="4">G117/1.12</f>
        <v>1501881.6964285714</v>
      </c>
      <c r="F117" s="51">
        <v>0.12</v>
      </c>
      <c r="G117" s="19">
        <v>1682107.5</v>
      </c>
      <c r="H117" s="19">
        <v>25231612.5</v>
      </c>
    </row>
    <row r="118" spans="1:8" s="20" customFormat="1" ht="30" x14ac:dyDescent="0.25">
      <c r="A118" s="16" t="s">
        <v>231</v>
      </c>
      <c r="B118" s="17" t="s">
        <v>232</v>
      </c>
      <c r="C118" s="16" t="s">
        <v>164</v>
      </c>
      <c r="D118" s="18">
        <v>15</v>
      </c>
      <c r="E118" s="19">
        <f t="shared" si="4"/>
        <v>2058131.6964285711</v>
      </c>
      <c r="F118" s="51">
        <v>0.12</v>
      </c>
      <c r="G118" s="19">
        <v>2305107.5</v>
      </c>
      <c r="H118" s="19">
        <v>34576612.5</v>
      </c>
    </row>
    <row r="119" spans="1:8" s="20" customFormat="1" ht="30" x14ac:dyDescent="0.25">
      <c r="A119" s="16" t="s">
        <v>233</v>
      </c>
      <c r="B119" s="17" t="s">
        <v>234</v>
      </c>
      <c r="C119" s="16" t="s">
        <v>164</v>
      </c>
      <c r="D119" s="18">
        <v>15</v>
      </c>
      <c r="E119" s="19">
        <f t="shared" si="4"/>
        <v>2058131.6964285711</v>
      </c>
      <c r="F119" s="51">
        <v>0.12</v>
      </c>
      <c r="G119" s="19">
        <v>2305107.5</v>
      </c>
      <c r="H119" s="19">
        <v>34576612.5</v>
      </c>
    </row>
    <row r="120" spans="1:8" s="20" customFormat="1" ht="30" x14ac:dyDescent="0.25">
      <c r="A120" s="16" t="s">
        <v>235</v>
      </c>
      <c r="B120" s="17" t="s">
        <v>236</v>
      </c>
      <c r="C120" s="16" t="s">
        <v>164</v>
      </c>
      <c r="D120" s="18">
        <v>15</v>
      </c>
      <c r="E120" s="19">
        <f t="shared" si="4"/>
        <v>3109024.5535714282</v>
      </c>
      <c r="F120" s="51">
        <v>0.12</v>
      </c>
      <c r="G120" s="19">
        <v>3482107.5</v>
      </c>
      <c r="H120" s="19">
        <v>52231612.5</v>
      </c>
    </row>
    <row r="121" spans="1:8" s="20" customFormat="1" ht="30" x14ac:dyDescent="0.25">
      <c r="A121" s="16" t="s">
        <v>237</v>
      </c>
      <c r="B121" s="17" t="s">
        <v>238</v>
      </c>
      <c r="C121" s="16" t="s">
        <v>164</v>
      </c>
      <c r="D121" s="18">
        <v>15</v>
      </c>
      <c r="E121" s="19">
        <f t="shared" si="4"/>
        <v>3109024.5535714282</v>
      </c>
      <c r="F121" s="51">
        <v>0.12</v>
      </c>
      <c r="G121" s="19">
        <v>3482107.5</v>
      </c>
      <c r="H121" s="19">
        <v>52231612.5</v>
      </c>
    </row>
    <row r="122" spans="1:8" s="20" customFormat="1" ht="30" x14ac:dyDescent="0.25">
      <c r="A122" s="16" t="s">
        <v>239</v>
      </c>
      <c r="B122" s="17" t="s">
        <v>240</v>
      </c>
      <c r="C122" s="16" t="s">
        <v>11</v>
      </c>
      <c r="D122" s="18">
        <v>20</v>
      </c>
      <c r="E122" s="19">
        <f t="shared" si="4"/>
        <v>1222719.0625</v>
      </c>
      <c r="F122" s="51">
        <v>0.12</v>
      </c>
      <c r="G122" s="19">
        <v>1369445.35</v>
      </c>
      <c r="H122" s="19">
        <v>27388907</v>
      </c>
    </row>
    <row r="123" spans="1:8" s="26" customFormat="1" ht="15" x14ac:dyDescent="0.25">
      <c r="A123" s="22" t="s">
        <v>241</v>
      </c>
      <c r="B123" s="23" t="s">
        <v>242</v>
      </c>
      <c r="C123" s="24"/>
      <c r="D123" s="25"/>
      <c r="E123" s="43"/>
      <c r="F123" s="43"/>
    </row>
    <row r="124" spans="1:8" s="20" customFormat="1" ht="15" x14ac:dyDescent="0.25">
      <c r="A124" s="16" t="s">
        <v>243</v>
      </c>
      <c r="B124" s="17" t="s">
        <v>244</v>
      </c>
      <c r="C124" s="18" t="s">
        <v>245</v>
      </c>
      <c r="D124" s="18">
        <v>5</v>
      </c>
      <c r="E124" s="19">
        <f t="shared" ref="E124:E128" si="5">G124/1.12</f>
        <v>4624985.2678571427</v>
      </c>
      <c r="F124" s="51">
        <v>0.12</v>
      </c>
      <c r="G124" s="19">
        <v>5179983.5</v>
      </c>
      <c r="H124" s="19">
        <v>25899917.5</v>
      </c>
    </row>
    <row r="125" spans="1:8" s="20" customFormat="1" ht="15" x14ac:dyDescent="0.25">
      <c r="A125" s="16" t="s">
        <v>246</v>
      </c>
      <c r="B125" s="17" t="s">
        <v>247</v>
      </c>
      <c r="C125" s="18" t="s">
        <v>248</v>
      </c>
      <c r="D125" s="18">
        <v>5</v>
      </c>
      <c r="E125" s="19">
        <f t="shared" si="5"/>
        <v>2277318.75</v>
      </c>
      <c r="F125" s="51">
        <v>0.12</v>
      </c>
      <c r="G125" s="19">
        <v>2550597</v>
      </c>
      <c r="H125" s="19">
        <v>12752985</v>
      </c>
    </row>
    <row r="126" spans="1:8" s="20" customFormat="1" ht="15" x14ac:dyDescent="0.25">
      <c r="A126" s="16" t="s">
        <v>249</v>
      </c>
      <c r="B126" s="17" t="s">
        <v>250</v>
      </c>
      <c r="C126" s="16" t="s">
        <v>251</v>
      </c>
      <c r="D126" s="18">
        <v>1</v>
      </c>
      <c r="E126" s="19">
        <f t="shared" si="5"/>
        <v>336607.14285714284</v>
      </c>
      <c r="F126" s="51">
        <v>0.12</v>
      </c>
      <c r="G126" s="19">
        <v>377000</v>
      </c>
      <c r="H126" s="19">
        <v>377000</v>
      </c>
    </row>
    <row r="127" spans="1:8" s="20" customFormat="1" ht="15" x14ac:dyDescent="0.25">
      <c r="A127" s="16" t="s">
        <v>252</v>
      </c>
      <c r="B127" s="17" t="s">
        <v>253</v>
      </c>
      <c r="C127" s="16" t="s">
        <v>254</v>
      </c>
      <c r="D127" s="18">
        <v>5</v>
      </c>
      <c r="E127" s="19">
        <f t="shared" si="5"/>
        <v>64106.999999999993</v>
      </c>
      <c r="F127" s="51">
        <v>0.12</v>
      </c>
      <c r="G127" s="19">
        <v>71799.839999999997</v>
      </c>
      <c r="H127" s="19">
        <v>358999.2</v>
      </c>
    </row>
    <row r="128" spans="1:8" s="20" customFormat="1" ht="15" x14ac:dyDescent="0.25">
      <c r="A128" s="16" t="s">
        <v>255</v>
      </c>
      <c r="B128" s="17" t="s">
        <v>256</v>
      </c>
      <c r="C128" s="16" t="s">
        <v>254</v>
      </c>
      <c r="D128" s="18">
        <v>5</v>
      </c>
      <c r="E128" s="19">
        <f t="shared" si="5"/>
        <v>84642.85714285713</v>
      </c>
      <c r="F128" s="51">
        <v>0.12</v>
      </c>
      <c r="G128" s="19">
        <v>94800</v>
      </c>
      <c r="H128" s="19">
        <v>474000</v>
      </c>
    </row>
    <row r="129" spans="1:8" s="26" customFormat="1" ht="15" x14ac:dyDescent="0.25">
      <c r="A129" s="28" t="s">
        <v>257</v>
      </c>
      <c r="B129" s="23" t="s">
        <v>258</v>
      </c>
      <c r="C129" s="33"/>
      <c r="D129" s="25"/>
      <c r="E129" s="43"/>
      <c r="F129" s="43"/>
    </row>
    <row r="130" spans="1:8" s="20" customFormat="1" ht="30" x14ac:dyDescent="0.25">
      <c r="A130" s="27" t="s">
        <v>259</v>
      </c>
      <c r="B130" s="17" t="s">
        <v>260</v>
      </c>
      <c r="C130" s="34" t="s">
        <v>164</v>
      </c>
      <c r="D130" s="18">
        <v>5</v>
      </c>
      <c r="E130" s="19">
        <f t="shared" ref="E130:E148" si="6">G130/1.12</f>
        <v>2276785.7142857141</v>
      </c>
      <c r="F130" s="51">
        <v>0.12</v>
      </c>
      <c r="G130" s="19">
        <v>2550000</v>
      </c>
      <c r="H130" s="19">
        <v>12750000</v>
      </c>
    </row>
    <row r="131" spans="1:8" s="20" customFormat="1" ht="15" x14ac:dyDescent="0.25">
      <c r="A131" s="27" t="s">
        <v>261</v>
      </c>
      <c r="B131" s="17" t="s">
        <v>262</v>
      </c>
      <c r="C131" s="34" t="s">
        <v>164</v>
      </c>
      <c r="D131" s="18">
        <v>5</v>
      </c>
      <c r="E131" s="19">
        <f t="shared" si="6"/>
        <v>1383928.5714285714</v>
      </c>
      <c r="F131" s="51">
        <v>0.12</v>
      </c>
      <c r="G131" s="19">
        <v>1550000</v>
      </c>
      <c r="H131" s="19">
        <v>7750000</v>
      </c>
    </row>
    <row r="132" spans="1:8" s="20" customFormat="1" ht="15" x14ac:dyDescent="0.25">
      <c r="A132" s="27" t="s">
        <v>263</v>
      </c>
      <c r="B132" s="21" t="s">
        <v>264</v>
      </c>
      <c r="C132" s="34" t="s">
        <v>164</v>
      </c>
      <c r="D132" s="18">
        <v>5</v>
      </c>
      <c r="E132" s="19">
        <f t="shared" si="6"/>
        <v>2004464.2857142854</v>
      </c>
      <c r="F132" s="51">
        <v>0.12</v>
      </c>
      <c r="G132" s="19">
        <v>2245000</v>
      </c>
      <c r="H132" s="19">
        <v>11225000</v>
      </c>
    </row>
    <row r="133" spans="1:8" s="20" customFormat="1" ht="15" x14ac:dyDescent="0.25">
      <c r="A133" s="27" t="s">
        <v>265</v>
      </c>
      <c r="B133" s="21" t="s">
        <v>266</v>
      </c>
      <c r="C133" s="34" t="s">
        <v>164</v>
      </c>
      <c r="D133" s="18">
        <v>5</v>
      </c>
      <c r="E133" s="19">
        <f t="shared" si="6"/>
        <v>1406249.9999999998</v>
      </c>
      <c r="F133" s="51">
        <v>0.12</v>
      </c>
      <c r="G133" s="19">
        <v>1575000</v>
      </c>
      <c r="H133" s="19">
        <v>7875000</v>
      </c>
    </row>
    <row r="134" spans="1:8" s="20" customFormat="1" ht="15" x14ac:dyDescent="0.25">
      <c r="A134" s="27" t="s">
        <v>267</v>
      </c>
      <c r="B134" s="21" t="s">
        <v>268</v>
      </c>
      <c r="C134" s="34" t="s">
        <v>164</v>
      </c>
      <c r="D134" s="18">
        <v>5</v>
      </c>
      <c r="E134" s="19">
        <f t="shared" si="6"/>
        <v>1785714.2857142854</v>
      </c>
      <c r="F134" s="51">
        <v>0.12</v>
      </c>
      <c r="G134" s="19">
        <v>2000000</v>
      </c>
      <c r="H134" s="19">
        <v>10000000</v>
      </c>
    </row>
    <row r="135" spans="1:8" s="20" customFormat="1" ht="15" x14ac:dyDescent="0.25">
      <c r="A135" s="27" t="s">
        <v>269</v>
      </c>
      <c r="B135" s="21" t="s">
        <v>270</v>
      </c>
      <c r="C135" s="34" t="s">
        <v>164</v>
      </c>
      <c r="D135" s="18">
        <v>5</v>
      </c>
      <c r="E135" s="19">
        <f t="shared" si="6"/>
        <v>1064732.1428571427</v>
      </c>
      <c r="F135" s="51">
        <v>0.12</v>
      </c>
      <c r="G135" s="19">
        <v>1192500</v>
      </c>
      <c r="H135" s="19">
        <v>5962500</v>
      </c>
    </row>
    <row r="136" spans="1:8" s="20" customFormat="1" ht="15" x14ac:dyDescent="0.25">
      <c r="A136" s="27" t="s">
        <v>271</v>
      </c>
      <c r="B136" s="21" t="s">
        <v>272</v>
      </c>
      <c r="C136" s="34" t="s">
        <v>164</v>
      </c>
      <c r="D136" s="18">
        <v>5</v>
      </c>
      <c r="E136" s="19">
        <f t="shared" si="6"/>
        <v>1888392.857142857</v>
      </c>
      <c r="F136" s="51">
        <v>0.12</v>
      </c>
      <c r="G136" s="19">
        <v>2115000</v>
      </c>
      <c r="H136" s="19">
        <v>10575000</v>
      </c>
    </row>
    <row r="137" spans="1:8" s="20" customFormat="1" ht="15" x14ac:dyDescent="0.25">
      <c r="A137" s="27" t="s">
        <v>273</v>
      </c>
      <c r="B137" s="21" t="s">
        <v>274</v>
      </c>
      <c r="C137" s="34" t="s">
        <v>164</v>
      </c>
      <c r="D137" s="18">
        <v>5</v>
      </c>
      <c r="E137" s="19">
        <f t="shared" si="6"/>
        <v>1066964.2857142857</v>
      </c>
      <c r="F137" s="51">
        <v>0.12</v>
      </c>
      <c r="G137" s="19">
        <v>1195000</v>
      </c>
      <c r="H137" s="19">
        <v>5975000</v>
      </c>
    </row>
    <row r="138" spans="1:8" s="20" customFormat="1" ht="15" x14ac:dyDescent="0.25">
      <c r="A138" s="27" t="s">
        <v>275</v>
      </c>
      <c r="B138" s="21" t="s">
        <v>276</v>
      </c>
      <c r="C138" s="34" t="s">
        <v>164</v>
      </c>
      <c r="D138" s="18">
        <v>5</v>
      </c>
      <c r="E138" s="19">
        <f t="shared" si="6"/>
        <v>1897321.4285714284</v>
      </c>
      <c r="F138" s="51">
        <v>0.12</v>
      </c>
      <c r="G138" s="19">
        <v>2125000</v>
      </c>
      <c r="H138" s="19">
        <v>10625000</v>
      </c>
    </row>
    <row r="139" spans="1:8" s="20" customFormat="1" ht="15" x14ac:dyDescent="0.25">
      <c r="A139" s="27" t="s">
        <v>277</v>
      </c>
      <c r="B139" s="21" t="s">
        <v>278</v>
      </c>
      <c r="C139" s="34" t="s">
        <v>164</v>
      </c>
      <c r="D139" s="18">
        <v>5</v>
      </c>
      <c r="E139" s="19">
        <f t="shared" si="6"/>
        <v>1004464.2857142856</v>
      </c>
      <c r="F139" s="51">
        <v>0.12</v>
      </c>
      <c r="G139" s="19">
        <v>1125000</v>
      </c>
      <c r="H139" s="19">
        <v>5625000</v>
      </c>
    </row>
    <row r="140" spans="1:8" s="20" customFormat="1" ht="15" x14ac:dyDescent="0.25">
      <c r="A140" s="27" t="s">
        <v>279</v>
      </c>
      <c r="B140" s="21" t="s">
        <v>280</v>
      </c>
      <c r="C140" s="34" t="s">
        <v>164</v>
      </c>
      <c r="D140" s="18">
        <v>5</v>
      </c>
      <c r="E140" s="19">
        <f t="shared" si="6"/>
        <v>1049107.1428571427</v>
      </c>
      <c r="F140" s="51">
        <v>0.12</v>
      </c>
      <c r="G140" s="19">
        <v>1175000</v>
      </c>
      <c r="H140" s="19">
        <v>5875000</v>
      </c>
    </row>
    <row r="141" spans="1:8" s="20" customFormat="1" ht="15" x14ac:dyDescent="0.25">
      <c r="A141" s="27" t="s">
        <v>281</v>
      </c>
      <c r="B141" s="21" t="s">
        <v>282</v>
      </c>
      <c r="C141" s="34" t="s">
        <v>164</v>
      </c>
      <c r="D141" s="18">
        <v>5</v>
      </c>
      <c r="E141" s="19">
        <f t="shared" si="6"/>
        <v>915178.57142857136</v>
      </c>
      <c r="F141" s="51">
        <v>0.12</v>
      </c>
      <c r="G141" s="19">
        <v>1025000</v>
      </c>
      <c r="H141" s="19">
        <v>5125000</v>
      </c>
    </row>
    <row r="142" spans="1:8" s="20" customFormat="1" ht="15" x14ac:dyDescent="0.25">
      <c r="A142" s="27" t="s">
        <v>283</v>
      </c>
      <c r="B142" s="21" t="s">
        <v>284</v>
      </c>
      <c r="C142" s="18" t="s">
        <v>285</v>
      </c>
      <c r="D142" s="18">
        <v>5</v>
      </c>
      <c r="E142" s="19">
        <f t="shared" si="6"/>
        <v>638392.85714285704</v>
      </c>
      <c r="F142" s="51">
        <v>0.12</v>
      </c>
      <c r="G142" s="19">
        <v>715000</v>
      </c>
      <c r="H142" s="19">
        <v>3575000</v>
      </c>
    </row>
    <row r="143" spans="1:8" s="20" customFormat="1" ht="30" x14ac:dyDescent="0.25">
      <c r="A143" s="27" t="s">
        <v>286</v>
      </c>
      <c r="B143" s="21" t="s">
        <v>287</v>
      </c>
      <c r="C143" s="34" t="s">
        <v>164</v>
      </c>
      <c r="D143" s="18">
        <v>5</v>
      </c>
      <c r="E143" s="19">
        <f t="shared" si="6"/>
        <v>482142.8571428571</v>
      </c>
      <c r="F143" s="51">
        <v>0.12</v>
      </c>
      <c r="G143" s="19">
        <v>540000</v>
      </c>
      <c r="H143" s="19">
        <v>2700000</v>
      </c>
    </row>
    <row r="144" spans="1:8" s="20" customFormat="1" ht="15" x14ac:dyDescent="0.25">
      <c r="A144" s="27" t="s">
        <v>288</v>
      </c>
      <c r="B144" s="21" t="s">
        <v>289</v>
      </c>
      <c r="C144" s="34" t="s">
        <v>164</v>
      </c>
      <c r="D144" s="18">
        <v>5</v>
      </c>
      <c r="E144" s="19">
        <f t="shared" si="6"/>
        <v>198214.28571428568</v>
      </c>
      <c r="F144" s="51">
        <v>0.12</v>
      </c>
      <c r="G144" s="19">
        <v>222000</v>
      </c>
      <c r="H144" s="19">
        <v>1110000</v>
      </c>
    </row>
    <row r="145" spans="1:8" s="20" customFormat="1" ht="15" x14ac:dyDescent="0.25">
      <c r="A145" s="27" t="s">
        <v>290</v>
      </c>
      <c r="B145" s="21" t="s">
        <v>291</v>
      </c>
      <c r="C145" s="34" t="s">
        <v>164</v>
      </c>
      <c r="D145" s="18">
        <v>15</v>
      </c>
      <c r="E145" s="19">
        <f t="shared" si="6"/>
        <v>415044.64285714284</v>
      </c>
      <c r="F145" s="51">
        <v>0.12</v>
      </c>
      <c r="G145" s="19">
        <v>464850</v>
      </c>
      <c r="H145" s="19">
        <v>6972750</v>
      </c>
    </row>
    <row r="146" spans="1:8" s="20" customFormat="1" ht="15" x14ac:dyDescent="0.25">
      <c r="A146" s="27" t="s">
        <v>292</v>
      </c>
      <c r="B146" s="21" t="s">
        <v>293</v>
      </c>
      <c r="C146" s="34" t="s">
        <v>164</v>
      </c>
      <c r="D146" s="18">
        <v>15</v>
      </c>
      <c r="E146" s="19">
        <f t="shared" si="6"/>
        <v>419508.92857142852</v>
      </c>
      <c r="F146" s="51">
        <v>0.12</v>
      </c>
      <c r="G146" s="19">
        <v>469850</v>
      </c>
      <c r="H146" s="19">
        <v>7047750</v>
      </c>
    </row>
    <row r="147" spans="1:8" s="20" customFormat="1" ht="15" x14ac:dyDescent="0.25">
      <c r="A147" s="27" t="s">
        <v>294</v>
      </c>
      <c r="B147" s="21" t="s">
        <v>295</v>
      </c>
      <c r="C147" s="34" t="s">
        <v>164</v>
      </c>
      <c r="D147" s="18">
        <v>10</v>
      </c>
      <c r="E147" s="19">
        <f t="shared" si="6"/>
        <v>517232.14285714278</v>
      </c>
      <c r="F147" s="51">
        <v>0.12</v>
      </c>
      <c r="G147" s="19">
        <v>579300</v>
      </c>
      <c r="H147" s="19">
        <v>5793000</v>
      </c>
    </row>
    <row r="148" spans="1:8" s="20" customFormat="1" ht="15" x14ac:dyDescent="0.25">
      <c r="A148" s="27" t="s">
        <v>296</v>
      </c>
      <c r="B148" s="21" t="s">
        <v>297</v>
      </c>
      <c r="C148" s="34" t="s">
        <v>164</v>
      </c>
      <c r="D148" s="18">
        <v>10</v>
      </c>
      <c r="E148" s="19">
        <f t="shared" si="6"/>
        <v>696607.14285714284</v>
      </c>
      <c r="F148" s="51">
        <v>0.12</v>
      </c>
      <c r="G148" s="19">
        <v>780200</v>
      </c>
      <c r="H148" s="19">
        <v>7802000</v>
      </c>
    </row>
    <row r="149" spans="1:8" s="26" customFormat="1" ht="15" x14ac:dyDescent="0.25">
      <c r="A149" s="22" t="s">
        <v>298</v>
      </c>
      <c r="B149" s="23" t="s">
        <v>299</v>
      </c>
      <c r="C149" s="24"/>
      <c r="D149" s="25"/>
      <c r="E149" s="43"/>
      <c r="F149" s="43"/>
    </row>
    <row r="150" spans="1:8" s="20" customFormat="1" ht="30" x14ac:dyDescent="0.25">
      <c r="A150" s="16" t="s">
        <v>300</v>
      </c>
      <c r="B150" s="17" t="s">
        <v>301</v>
      </c>
      <c r="C150" s="16" t="s">
        <v>302</v>
      </c>
      <c r="D150" s="18">
        <v>12</v>
      </c>
      <c r="E150" s="19">
        <f t="shared" ref="E150:E163" si="7">G150/1.12</f>
        <v>2031249.9999999998</v>
      </c>
      <c r="F150" s="51">
        <v>0.12</v>
      </c>
      <c r="G150" s="19">
        <v>2275000</v>
      </c>
      <c r="H150" s="19">
        <v>27300000</v>
      </c>
    </row>
    <row r="151" spans="1:8" s="20" customFormat="1" ht="30" x14ac:dyDescent="0.25">
      <c r="A151" s="27" t="s">
        <v>303</v>
      </c>
      <c r="B151" s="17" t="s">
        <v>304</v>
      </c>
      <c r="C151" s="16" t="s">
        <v>302</v>
      </c>
      <c r="D151" s="18">
        <v>12</v>
      </c>
      <c r="E151" s="19">
        <f t="shared" si="7"/>
        <v>1249999.9999999998</v>
      </c>
      <c r="F151" s="51">
        <v>0.12</v>
      </c>
      <c r="G151" s="19">
        <v>1400000</v>
      </c>
      <c r="H151" s="19">
        <v>16800000</v>
      </c>
    </row>
    <row r="152" spans="1:8" s="20" customFormat="1" ht="30" x14ac:dyDescent="0.25">
      <c r="A152" s="16" t="s">
        <v>305</v>
      </c>
      <c r="B152" s="17" t="s">
        <v>306</v>
      </c>
      <c r="C152" s="16" t="s">
        <v>307</v>
      </c>
      <c r="D152" s="18">
        <v>12</v>
      </c>
      <c r="E152" s="19">
        <f t="shared" si="7"/>
        <v>928571.42857142852</v>
      </c>
      <c r="F152" s="51">
        <v>0.12</v>
      </c>
      <c r="G152" s="19">
        <v>1040000</v>
      </c>
      <c r="H152" s="19">
        <v>12480000</v>
      </c>
    </row>
    <row r="153" spans="1:8" s="20" customFormat="1" ht="15" x14ac:dyDescent="0.25">
      <c r="A153" s="16" t="s">
        <v>308</v>
      </c>
      <c r="B153" s="17" t="s">
        <v>309</v>
      </c>
      <c r="C153" s="16" t="s">
        <v>164</v>
      </c>
      <c r="D153" s="18">
        <v>5</v>
      </c>
      <c r="E153" s="19">
        <f t="shared" si="7"/>
        <v>772321.42857142852</v>
      </c>
      <c r="F153" s="51">
        <v>0.12</v>
      </c>
      <c r="G153" s="19">
        <v>865000</v>
      </c>
      <c r="H153" s="19">
        <v>4325000</v>
      </c>
    </row>
    <row r="154" spans="1:8" s="20" customFormat="1" ht="30" x14ac:dyDescent="0.25">
      <c r="A154" s="27" t="s">
        <v>310</v>
      </c>
      <c r="B154" s="17" t="s">
        <v>311</v>
      </c>
      <c r="C154" s="18" t="s">
        <v>164</v>
      </c>
      <c r="D154" s="18">
        <v>5</v>
      </c>
      <c r="E154" s="19">
        <f t="shared" si="7"/>
        <v>774553.57142857136</v>
      </c>
      <c r="F154" s="51">
        <v>0.12</v>
      </c>
      <c r="G154" s="19">
        <v>867500</v>
      </c>
      <c r="H154" s="19">
        <v>4337500</v>
      </c>
    </row>
    <row r="155" spans="1:8" s="20" customFormat="1" ht="30" x14ac:dyDescent="0.25">
      <c r="A155" s="27" t="s">
        <v>312</v>
      </c>
      <c r="B155" s="17" t="s">
        <v>313</v>
      </c>
      <c r="C155" s="18" t="s">
        <v>164</v>
      </c>
      <c r="D155" s="18">
        <v>5</v>
      </c>
      <c r="E155" s="19">
        <f t="shared" si="7"/>
        <v>1946428.5714285711</v>
      </c>
      <c r="F155" s="51">
        <v>0.12</v>
      </c>
      <c r="G155" s="19">
        <v>2180000</v>
      </c>
      <c r="H155" s="19">
        <v>10900000</v>
      </c>
    </row>
    <row r="156" spans="1:8" s="20" customFormat="1" ht="15" x14ac:dyDescent="0.25">
      <c r="A156" s="27" t="s">
        <v>314</v>
      </c>
      <c r="B156" s="17" t="s">
        <v>315</v>
      </c>
      <c r="C156" s="18" t="s">
        <v>164</v>
      </c>
      <c r="D156" s="18">
        <v>5</v>
      </c>
      <c r="E156" s="19">
        <f t="shared" si="7"/>
        <v>221428.57142857142</v>
      </c>
      <c r="F156" s="51">
        <v>0.12</v>
      </c>
      <c r="G156" s="19">
        <v>248000</v>
      </c>
      <c r="H156" s="19">
        <v>1240000</v>
      </c>
    </row>
    <row r="157" spans="1:8" s="20" customFormat="1" ht="15" x14ac:dyDescent="0.25">
      <c r="A157" s="27" t="s">
        <v>316</v>
      </c>
      <c r="B157" s="17" t="s">
        <v>317</v>
      </c>
      <c r="C157" s="18" t="s">
        <v>164</v>
      </c>
      <c r="D157" s="18">
        <v>5</v>
      </c>
      <c r="E157" s="19">
        <f t="shared" si="7"/>
        <v>495535.71428571426</v>
      </c>
      <c r="F157" s="51">
        <v>0.12</v>
      </c>
      <c r="G157" s="19">
        <v>555000</v>
      </c>
      <c r="H157" s="19">
        <v>2775000</v>
      </c>
    </row>
    <row r="158" spans="1:8" s="20" customFormat="1" ht="15" x14ac:dyDescent="0.25">
      <c r="A158" s="16" t="s">
        <v>318</v>
      </c>
      <c r="B158" s="17" t="s">
        <v>319</v>
      </c>
      <c r="C158" s="16" t="s">
        <v>164</v>
      </c>
      <c r="D158" s="18">
        <v>12</v>
      </c>
      <c r="E158" s="19">
        <f t="shared" si="7"/>
        <v>575321.42857142852</v>
      </c>
      <c r="F158" s="51">
        <v>0.12</v>
      </c>
      <c r="G158" s="19">
        <v>644360</v>
      </c>
      <c r="H158" s="19">
        <v>7732320</v>
      </c>
    </row>
    <row r="159" spans="1:8" s="20" customFormat="1" ht="15" x14ac:dyDescent="0.25">
      <c r="A159" s="16" t="s">
        <v>320</v>
      </c>
      <c r="B159" s="17" t="s">
        <v>321</v>
      </c>
      <c r="C159" s="16" t="s">
        <v>164</v>
      </c>
      <c r="D159" s="18">
        <v>12</v>
      </c>
      <c r="E159" s="19">
        <f t="shared" si="7"/>
        <v>3567678.5714285709</v>
      </c>
      <c r="F159" s="51">
        <v>0.12</v>
      </c>
      <c r="G159" s="19">
        <v>3995800</v>
      </c>
      <c r="H159" s="19">
        <v>47949600</v>
      </c>
    </row>
    <row r="160" spans="1:8" s="20" customFormat="1" ht="15" x14ac:dyDescent="0.25">
      <c r="A160" s="16" t="s">
        <v>322</v>
      </c>
      <c r="B160" s="21" t="s">
        <v>323</v>
      </c>
      <c r="C160" s="16" t="s">
        <v>11</v>
      </c>
      <c r="D160" s="18">
        <v>12</v>
      </c>
      <c r="E160" s="19">
        <f t="shared" si="7"/>
        <v>256249.99999999997</v>
      </c>
      <c r="F160" s="51">
        <v>0.12</v>
      </c>
      <c r="G160" s="19">
        <v>287000</v>
      </c>
      <c r="H160" s="19">
        <v>3444000</v>
      </c>
    </row>
    <row r="161" spans="1:8" s="20" customFormat="1" ht="15" x14ac:dyDescent="0.25">
      <c r="A161" s="27" t="s">
        <v>324</v>
      </c>
      <c r="B161" s="21" t="s">
        <v>325</v>
      </c>
      <c r="C161" s="16" t="s">
        <v>326</v>
      </c>
      <c r="D161" s="18">
        <v>12</v>
      </c>
      <c r="E161" s="19">
        <f t="shared" si="7"/>
        <v>844120.53571428568</v>
      </c>
      <c r="F161" s="51">
        <v>0.12</v>
      </c>
      <c r="G161" s="19">
        <v>945415</v>
      </c>
      <c r="H161" s="19">
        <v>11344980</v>
      </c>
    </row>
    <row r="162" spans="1:8" s="20" customFormat="1" ht="15" x14ac:dyDescent="0.25">
      <c r="A162" s="27" t="s">
        <v>327</v>
      </c>
      <c r="B162" s="21" t="s">
        <v>328</v>
      </c>
      <c r="C162" s="16" t="s">
        <v>326</v>
      </c>
      <c r="D162" s="18">
        <v>12</v>
      </c>
      <c r="E162" s="19">
        <f t="shared" si="7"/>
        <v>906249.99999999988</v>
      </c>
      <c r="F162" s="51">
        <v>0.12</v>
      </c>
      <c r="G162" s="19">
        <v>1015000</v>
      </c>
      <c r="H162" s="19">
        <v>12180000</v>
      </c>
    </row>
    <row r="163" spans="1:8" s="20" customFormat="1" ht="15" x14ac:dyDescent="0.25">
      <c r="A163" s="27" t="s">
        <v>329</v>
      </c>
      <c r="B163" s="21" t="s">
        <v>330</v>
      </c>
      <c r="C163" s="16" t="s">
        <v>326</v>
      </c>
      <c r="D163" s="18">
        <v>12</v>
      </c>
      <c r="E163" s="19">
        <f t="shared" si="7"/>
        <v>513839.28571428568</v>
      </c>
      <c r="F163" s="51">
        <v>0.12</v>
      </c>
      <c r="G163" s="19">
        <v>575500</v>
      </c>
      <c r="H163" s="19">
        <v>6906000</v>
      </c>
    </row>
    <row r="164" spans="1:8" s="32" customFormat="1" ht="14.25" x14ac:dyDescent="0.2">
      <c r="A164" s="28">
        <v>9</v>
      </c>
      <c r="B164" s="23" t="s">
        <v>331</v>
      </c>
      <c r="C164" s="30"/>
      <c r="D164" s="31"/>
      <c r="E164" s="44"/>
      <c r="F164" s="44"/>
    </row>
    <row r="165" spans="1:8" s="20" customFormat="1" ht="15" x14ac:dyDescent="0.25">
      <c r="A165" s="27" t="s">
        <v>332</v>
      </c>
      <c r="B165" s="17" t="s">
        <v>333</v>
      </c>
      <c r="C165" s="16" t="s">
        <v>334</v>
      </c>
      <c r="D165" s="18">
        <v>12</v>
      </c>
      <c r="E165" s="19">
        <f t="shared" ref="E165:E172" si="8">G165/1.12</f>
        <v>223214.28571428568</v>
      </c>
      <c r="F165" s="51">
        <v>0.12</v>
      </c>
      <c r="G165" s="19">
        <v>250000</v>
      </c>
      <c r="H165" s="19">
        <v>3000000</v>
      </c>
    </row>
    <row r="166" spans="1:8" s="20" customFormat="1" ht="15" x14ac:dyDescent="0.25">
      <c r="A166" s="27" t="s">
        <v>335</v>
      </c>
      <c r="B166" s="17" t="s">
        <v>336</v>
      </c>
      <c r="C166" s="16" t="s">
        <v>337</v>
      </c>
      <c r="D166" s="18">
        <v>12</v>
      </c>
      <c r="E166" s="19">
        <f t="shared" si="8"/>
        <v>825892.85714285704</v>
      </c>
      <c r="F166" s="51">
        <v>0.12</v>
      </c>
      <c r="G166" s="19">
        <v>925000</v>
      </c>
      <c r="H166" s="19">
        <v>11100000</v>
      </c>
    </row>
    <row r="167" spans="1:8" s="20" customFormat="1" ht="15" x14ac:dyDescent="0.25">
      <c r="A167" s="27" t="s">
        <v>338</v>
      </c>
      <c r="B167" s="17" t="s">
        <v>339</v>
      </c>
      <c r="C167" s="16" t="s">
        <v>340</v>
      </c>
      <c r="D167" s="18">
        <v>12</v>
      </c>
      <c r="E167" s="19">
        <f t="shared" si="8"/>
        <v>303571.42857142852</v>
      </c>
      <c r="F167" s="51">
        <v>0.12</v>
      </c>
      <c r="G167" s="19">
        <v>340000</v>
      </c>
      <c r="H167" s="19">
        <v>4080000</v>
      </c>
    </row>
    <row r="168" spans="1:8" s="20" customFormat="1" ht="15" x14ac:dyDescent="0.25">
      <c r="A168" s="27" t="s">
        <v>341</v>
      </c>
      <c r="B168" s="21" t="s">
        <v>342</v>
      </c>
      <c r="C168" s="18" t="s">
        <v>337</v>
      </c>
      <c r="D168" s="18">
        <v>12</v>
      </c>
      <c r="E168" s="19">
        <f t="shared" si="8"/>
        <v>1674107.1428571427</v>
      </c>
      <c r="F168" s="51">
        <v>0.12</v>
      </c>
      <c r="G168" s="19">
        <v>1875000</v>
      </c>
      <c r="H168" s="19">
        <v>22500000</v>
      </c>
    </row>
    <row r="169" spans="1:8" s="20" customFormat="1" ht="15" x14ac:dyDescent="0.25">
      <c r="A169" s="27" t="s">
        <v>343</v>
      </c>
      <c r="B169" s="17" t="s">
        <v>344</v>
      </c>
      <c r="C169" s="18" t="s">
        <v>345</v>
      </c>
      <c r="D169" s="18">
        <v>12</v>
      </c>
      <c r="E169" s="19">
        <f t="shared" si="8"/>
        <v>513392.8571428571</v>
      </c>
      <c r="F169" s="51">
        <v>0.12</v>
      </c>
      <c r="G169" s="19">
        <v>575000</v>
      </c>
      <c r="H169" s="19">
        <v>6900000</v>
      </c>
    </row>
    <row r="170" spans="1:8" s="20" customFormat="1" ht="15" x14ac:dyDescent="0.25">
      <c r="A170" s="27" t="s">
        <v>346</v>
      </c>
      <c r="B170" s="17" t="s">
        <v>347</v>
      </c>
      <c r="C170" s="18" t="s">
        <v>345</v>
      </c>
      <c r="D170" s="18">
        <v>12</v>
      </c>
      <c r="E170" s="19">
        <f t="shared" si="8"/>
        <v>513392.8571428571</v>
      </c>
      <c r="F170" s="51">
        <v>0.12</v>
      </c>
      <c r="G170" s="19">
        <v>575000</v>
      </c>
      <c r="H170" s="19">
        <v>6900000</v>
      </c>
    </row>
    <row r="171" spans="1:8" s="20" customFormat="1" ht="15" x14ac:dyDescent="0.25">
      <c r="A171" s="27" t="s">
        <v>348</v>
      </c>
      <c r="B171" s="17" t="s">
        <v>349</v>
      </c>
      <c r="C171" s="16" t="s">
        <v>340</v>
      </c>
      <c r="D171" s="18">
        <v>25</v>
      </c>
      <c r="E171" s="19">
        <f t="shared" si="8"/>
        <v>153571.42857142855</v>
      </c>
      <c r="F171" s="51">
        <v>0.12</v>
      </c>
      <c r="G171" s="19">
        <v>172000</v>
      </c>
      <c r="H171" s="19">
        <v>4300000</v>
      </c>
    </row>
    <row r="172" spans="1:8" s="20" customFormat="1" ht="15" x14ac:dyDescent="0.25">
      <c r="A172" s="27" t="s">
        <v>350</v>
      </c>
      <c r="B172" s="17" t="s">
        <v>351</v>
      </c>
      <c r="C172" s="16" t="s">
        <v>340</v>
      </c>
      <c r="D172" s="18">
        <v>25</v>
      </c>
      <c r="E172" s="19">
        <f t="shared" si="8"/>
        <v>171874.99999999997</v>
      </c>
      <c r="F172" s="51">
        <v>0.12</v>
      </c>
      <c r="G172" s="19">
        <v>192500</v>
      </c>
      <c r="H172" s="19">
        <v>4812500</v>
      </c>
    </row>
    <row r="173" spans="1:8" s="20" customFormat="1" ht="15" x14ac:dyDescent="0.25">
      <c r="A173" s="35"/>
      <c r="B173" s="36" t="s">
        <v>352</v>
      </c>
      <c r="C173" s="37"/>
      <c r="D173" s="38"/>
      <c r="E173" s="38"/>
      <c r="F173" s="38"/>
      <c r="G173" s="37"/>
      <c r="H173" s="52">
        <f>SUM(H8:H172)</f>
        <v>2744983873.6999998</v>
      </c>
    </row>
    <row r="175" spans="1:8" ht="16.5" x14ac:dyDescent="0.25">
      <c r="A175" s="65" t="s">
        <v>358</v>
      </c>
      <c r="B175" s="65"/>
      <c r="C175" s="65"/>
      <c r="D175" s="65"/>
      <c r="E175" s="65"/>
      <c r="F175" s="65"/>
      <c r="G175" s="65"/>
      <c r="H175" s="65"/>
    </row>
    <row r="176" spans="1:8" ht="23.25" customHeight="1" x14ac:dyDescent="0.25">
      <c r="A176" s="65" t="s">
        <v>359</v>
      </c>
      <c r="B176" s="65"/>
      <c r="C176" s="65"/>
      <c r="D176" s="65"/>
      <c r="E176" s="65"/>
      <c r="F176" s="65"/>
      <c r="G176" s="65"/>
      <c r="H176" s="65"/>
    </row>
    <row r="177" spans="1:8" ht="28.5" customHeight="1" x14ac:dyDescent="0.25">
      <c r="A177" s="65" t="s">
        <v>360</v>
      </c>
      <c r="B177" s="65"/>
      <c r="C177" s="65"/>
      <c r="D177" s="65"/>
      <c r="E177" s="65"/>
      <c r="F177" s="65"/>
      <c r="G177" s="65"/>
      <c r="H177" s="65"/>
    </row>
    <row r="178" spans="1:8" ht="29.25" customHeight="1" x14ac:dyDescent="0.25">
      <c r="A178" s="65" t="s">
        <v>361</v>
      </c>
      <c r="B178" s="65"/>
      <c r="C178" s="65"/>
      <c r="D178" s="65"/>
      <c r="E178" s="65"/>
      <c r="F178" s="65"/>
      <c r="G178" s="65"/>
      <c r="H178" s="65"/>
    </row>
    <row r="179" spans="1:8" ht="26.25" customHeight="1" x14ac:dyDescent="0.25">
      <c r="A179" s="63" t="s">
        <v>362</v>
      </c>
      <c r="B179" s="63"/>
      <c r="C179" s="63"/>
      <c r="D179" s="63"/>
      <c r="E179" s="63"/>
      <c r="F179" s="63"/>
      <c r="G179" s="63"/>
      <c r="H179" s="63"/>
    </row>
    <row r="180" spans="1:8" x14ac:dyDescent="0.25">
      <c r="A180" s="53"/>
      <c r="B180" s="54"/>
      <c r="C180" s="55"/>
      <c r="D180" s="55"/>
      <c r="E180" s="56"/>
      <c r="F180" s="56"/>
      <c r="G180" s="57"/>
      <c r="H180" s="57"/>
    </row>
    <row r="181" spans="1:8" x14ac:dyDescent="0.25">
      <c r="A181" s="58"/>
      <c r="B181" s="59"/>
      <c r="C181" s="20"/>
      <c r="D181" s="20"/>
      <c r="E181" s="60"/>
      <c r="F181" s="60"/>
      <c r="G181" s="57"/>
      <c r="H181" s="57"/>
    </row>
    <row r="182" spans="1:8" ht="16.5" x14ac:dyDescent="0.25">
      <c r="A182" s="65" t="s">
        <v>363</v>
      </c>
      <c r="B182" s="65"/>
      <c r="C182" s="65"/>
      <c r="D182" s="65"/>
      <c r="E182" s="65"/>
      <c r="F182" s="65"/>
      <c r="G182" s="65"/>
      <c r="H182" s="65"/>
    </row>
    <row r="183" spans="1:8" ht="16.5" x14ac:dyDescent="0.25">
      <c r="A183" s="65" t="s">
        <v>364</v>
      </c>
      <c r="B183" s="65"/>
      <c r="C183" s="65"/>
      <c r="D183" s="65"/>
      <c r="E183" s="65"/>
      <c r="F183" s="65"/>
      <c r="G183" s="65"/>
      <c r="H183" s="65"/>
    </row>
    <row r="184" spans="1:8" ht="33.75" customHeight="1" x14ac:dyDescent="0.25">
      <c r="A184" s="65" t="s">
        <v>365</v>
      </c>
      <c r="B184" s="65"/>
      <c r="C184" s="65"/>
      <c r="D184" s="65"/>
      <c r="E184" s="65"/>
      <c r="F184" s="65"/>
      <c r="G184" s="65"/>
      <c r="H184" s="65"/>
    </row>
    <row r="185" spans="1:8" ht="16.5" x14ac:dyDescent="0.25">
      <c r="A185" s="65" t="s">
        <v>366</v>
      </c>
      <c r="B185" s="65"/>
      <c r="C185" s="65"/>
      <c r="D185" s="65"/>
      <c r="E185" s="65"/>
      <c r="F185" s="65"/>
      <c r="G185" s="65"/>
      <c r="H185" s="65"/>
    </row>
    <row r="186" spans="1:8" ht="16.5" x14ac:dyDescent="0.25">
      <c r="A186" s="63" t="s">
        <v>367</v>
      </c>
      <c r="B186" s="63"/>
      <c r="C186" s="63"/>
      <c r="D186" s="63"/>
      <c r="E186" s="63"/>
      <c r="F186" s="63"/>
      <c r="G186" s="63"/>
      <c r="H186" s="63"/>
    </row>
  </sheetData>
  <mergeCells count="13">
    <mergeCell ref="A182:H182"/>
    <mergeCell ref="A183:H183"/>
    <mergeCell ref="A184:H184"/>
    <mergeCell ref="A185:H185"/>
    <mergeCell ref="A186:H186"/>
    <mergeCell ref="A179:H179"/>
    <mergeCell ref="A2:H2"/>
    <mergeCell ref="A3:D3"/>
    <mergeCell ref="G1:H1"/>
    <mergeCell ref="A175:H175"/>
    <mergeCell ref="A176:H176"/>
    <mergeCell ref="A177:H177"/>
    <mergeCell ref="A178:H178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0" fitToHeight="4" orientation="portrait" verticalDpi="0" r:id="rId1"/>
  <rowBreaks count="1" manualBreakCount="1">
    <brk id="1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Стоимость работ </vt:lpstr>
      <vt:lpstr>Предельная стоимость</vt:lpstr>
      <vt:lpstr>'Предельная стоимость'!Область_печати</vt:lpstr>
      <vt:lpstr>'Стоимость работ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2025-10-07T07:15:48Z</cp:lastPrinted>
  <dcterms:created xsi:type="dcterms:W3CDTF">2025-10-07T07:08:53Z</dcterms:created>
  <dcterms:modified xsi:type="dcterms:W3CDTF">2025-12-23T04:55:31Z</dcterms:modified>
</cp:coreProperties>
</file>